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G\"/>
    </mc:Choice>
  </mc:AlternateContent>
  <xr:revisionPtr revIDLastSave="0" documentId="8_{27238504-3354-4C29-BB28-A7219812AD85}" xr6:coauthVersionLast="36" xr6:coauthVersionMax="36" xr10:uidLastSave="{00000000-0000-0000-0000-000000000000}"/>
  <bookViews>
    <workbookView xWindow="0" yWindow="0" windowWidth="21570" windowHeight="8025" xr2:uid="{00000000-000D-0000-FFFF-FFFF00000000}"/>
  </bookViews>
  <sheets>
    <sheet name="Fiche générale" sheetId="6" r:id="rId1"/>
    <sheet name="M2 INTENSE Annuel" sheetId="40" r:id="rId2"/>
    <sheet name="M2 SIRIS Annuel " sheetId="44" r:id="rId3"/>
    <sheet name="M2 IA2 Annuel" sheetId="48" r:id="rId4"/>
    <sheet name="Listes" sheetId="3" state="hidden" r:id="rId5"/>
  </sheets>
  <externalReferences>
    <externalReference r:id="rId6"/>
    <externalReference r:id="rId7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3">'M2 IA2 Annuel'!$1:$16</definedName>
    <definedName name="_xlnm.Print_Titles" localSheetId="1">'M2 INTENSE Annuel'!$1:$16</definedName>
    <definedName name="_xlnm.Print_Titles" localSheetId="2">'M2 SIRIS Annuel '!$1:$16</definedName>
    <definedName name="ISEM">Listes!$E$74:$E$79</definedName>
    <definedName name="LASH">Listes!$F$74:$F$84</definedName>
    <definedName name="liste_cmp" localSheetId="3">[1]Listes!$A$7:$E$7</definedName>
    <definedName name="liste_cmp" localSheetId="1">[1]Listes!$A$7:$E$7</definedName>
    <definedName name="liste_cmp" localSheetId="2">[1]Listes!$A$7:$E$7</definedName>
    <definedName name="liste_cmp">Listes!$A$73:$J$73</definedName>
    <definedName name="liste_ELP">Listes!$G$2:$G$10</definedName>
    <definedName name="liste_nature_controle" localSheetId="3">[1]Listes!$C$2:$C$4</definedName>
    <definedName name="liste_nature_controle" localSheetId="1">[1]Listes!$C$2:$C$4</definedName>
    <definedName name="liste_nature_controle" localSheetId="2">[1]Listes!$C$2:$C$4</definedName>
    <definedName name="liste_nature_controle">Listes!$C$2:$C$4</definedName>
    <definedName name="liste_type_controle" localSheetId="3">[1]Listes!$A$2:$A$4</definedName>
    <definedName name="liste_type_controle" localSheetId="1">[1]Listes!$A$2:$A$4</definedName>
    <definedName name="liste_type_controle" localSheetId="2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3">[1]Listes!$E$2:$E$3</definedName>
    <definedName name="Nature_ELP" localSheetId="1">[1]Listes!$E$2:$E$3</definedName>
    <definedName name="Nature_ELP" localSheetId="2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3">#REF!</definedName>
    <definedName name="tab_cmp" localSheetId="1">#REF!</definedName>
    <definedName name="tab_cmp" localSheetId="2">#REF!</definedName>
    <definedName name="tab_cmp">#REF!</definedName>
    <definedName name="tab_code_dip" localSheetId="3">[1]Listes!$A$31:$B$57</definedName>
    <definedName name="tab_code_dip" localSheetId="1">[1]Listes!$A$31:$B$57</definedName>
    <definedName name="tab_code_dip" localSheetId="2">[1]Listes!$A$31:$B$57</definedName>
    <definedName name="tab_code_dip">Listes!$A$17:$B$69</definedName>
    <definedName name="Type_contrôle">Listes!$B$2:$B$4</definedName>
    <definedName name="_xlnm.Print_Area" localSheetId="0">'Fiche générale'!$A$1:$I$29</definedName>
  </definedName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48" l="1"/>
  <c r="B4" i="6"/>
  <c r="B4" i="48"/>
  <c r="B3" i="48"/>
  <c r="B2" i="48"/>
  <c r="K15" i="44"/>
  <c r="B4" i="44"/>
  <c r="B3" i="44"/>
  <c r="B2" i="44"/>
  <c r="K15" i="40"/>
  <c r="B3" i="40"/>
  <c r="B2" i="40"/>
  <c r="B4" i="4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5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6BCC82BF-10BC-C846-AEEB-3F4659940186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<sst xmlns="http://schemas.openxmlformats.org/spreadsheetml/2006/main" count="520" uniqueCount="219">
  <si>
    <t>Unité d'enseignement</t>
  </si>
  <si>
    <t>UFR ODONTOLOGIE</t>
  </si>
  <si>
    <t>Code étape</t>
  </si>
  <si>
    <t>Libellé étape</t>
  </si>
  <si>
    <t>BONUS / Max 0,25 points</t>
  </si>
  <si>
    <t xml:space="preserve"> - Sport</t>
  </si>
  <si>
    <t xml:space="preserve"> - Engagement étudiant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</si>
  <si>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</si>
  <si>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</si>
  <si>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</si>
  <si>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</si>
  <si>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</si>
  <si>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</si>
  <si>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</si>
  <si>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</si>
  <si>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</si>
  <si>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</si>
  <si>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</si>
  <si>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</si>
  <si>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</si>
  <si>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</si>
  <si>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</si>
  <si>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</si>
  <si>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</si>
  <si>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</si>
  <si>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</si>
  <si>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</si>
  <si>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</si>
  <si>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</si>
  <si>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</si>
  <si>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</si>
  <si>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Code Bonus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</si>
  <si>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</si>
  <si>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</si>
  <si>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</si>
  <si>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</si>
  <si>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</si>
  <si>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</si>
  <si>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</si>
  <si>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</si>
  <si>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</si>
  <si>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</si>
  <si>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</si>
  <si>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</si>
  <si>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</si>
  <si>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</si>
  <si>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</si>
  <si>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</si>
  <si>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</si>
  <si>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</si>
  <si>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</si>
  <si>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</si>
  <si>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</si>
  <si>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</si>
  <si>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</si>
  <si>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</si>
  <si>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</si>
  <si>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</si>
  <si>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</si>
  <si>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</si>
  <si>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</si>
  <si>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</si>
  <si>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</si>
  <si>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</si>
  <si>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</si>
  <si>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</si>
  <si>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</si>
  <si>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</si>
  <si>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</si>
  <si>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</si>
  <si>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</si>
  <si>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</si>
  <si>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</si>
  <si>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</si>
  <si>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</si>
  <si>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</si>
  <si>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</si>
  <si>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</si>
  <si>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</si>
  <si>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</si>
  <si>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</si>
  <si>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</si>
  <si>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</si>
  <si>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</si>
  <si>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</si>
  <si>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</si>
  <si>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</si>
  <si>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</si>
  <si>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</si>
  <si>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</si>
  <si>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</si>
  <si>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</si>
  <si>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</si>
  <si>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</si>
  <si>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</si>
  <si>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</si>
  <si>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</si>
  <si>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</si>
  <si>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</si>
  <si>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</si>
  <si>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</si>
  <si>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</si>
  <si>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</si>
  <si>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</si>
  <si>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</si>
  <si>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</si>
  <si>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</si>
  <si>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</si>
  <si>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</si>
  <si>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</si>
  <si>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</si>
  <si>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</si>
  <si>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</si>
  <si>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</si>
  <si>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</si>
  <si>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</si>
  <si>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</si>
  <si>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</si>
  <si>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</si>
  <si>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</si>
  <si>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</si>
  <si>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</si>
  <si>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</si>
  <si>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</si>
  <si>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</si>
  <si>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</si>
  <si>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</si>
  <si>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</si>
  <si>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</si>
  <si>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</si>
  <si>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</si>
  <si>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</si>
  <si>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</si>
  <si>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</si>
  <si>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</si>
  <si>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</si>
  <si>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</si>
  <si>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</si>
  <si>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</si>
  <si>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</si>
  <si>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</si>
  <si>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</si>
  <si>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</si>
  <si>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</si>
  <si>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</si>
  <si>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</si>
  <si>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</si>
  <si>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</si>
  <si>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</si>
  <si>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</si>
  <si>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---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</si>
  <si>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</si>
  <si>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</si>
  <si>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</si>
  <si>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</si>
  <si>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</si>
  <si>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</si>
  <si>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</si>
  <si>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</si>
  <si>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</si>
  <si>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</si>
  <si>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</si>
  <si>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</si>
  <si>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</si>
  <si>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</si>
  <si>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</si>
  <si>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</si>
  <si>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</si>
  <si>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</si>
  <si>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</si>
  <si>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Arrêté du 22 janvier 2014 fixant le cadre national des formations conduisant à la délivrance des diplômes nationaux de licence, de licence professionnelle et de master</t>
  </si>
  <si>
    <t>Arrêté du 25 avril 2002 relatif au diplôme national de master</t>
  </si>
  <si>
    <t>CODE DIPLÔME</t>
  </si>
  <si>
    <t>VDI</t>
  </si>
  <si>
    <t>VET</t>
  </si>
  <si>
    <t xml:space="preserve"> - Innovation avec l’organisation Demola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</si>
  <si>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</si>
  <si>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</si>
  <si>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</si>
  <si>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</si>
  <si>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</si>
  <si>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</si>
  <si>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</si>
  <si>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</si>
  <si>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Session unique</t>
  </si>
  <si>
    <t>Pas de redoublement, l'étudiant devra justifier de problèmes d'ordres personnels (maladie ...) avec des justificatifs pour être autorisé à redoubler.</t>
  </si>
  <si>
    <t>Technologies Web</t>
  </si>
  <si>
    <t>Oui</t>
  </si>
  <si>
    <t>Droit et Sécurité</t>
  </si>
  <si>
    <t>Communication et Marketing</t>
  </si>
  <si>
    <t xml:space="preserve">Architecture des applications d'entreprise </t>
  </si>
  <si>
    <t>Big Data et Data Mining</t>
  </si>
  <si>
    <t>Entrepreunariat</t>
  </si>
  <si>
    <t>Innovation</t>
  </si>
  <si>
    <t>Management Projet</t>
  </si>
  <si>
    <t>Conduite du changement</t>
  </si>
  <si>
    <t>Projet Entreprise Innovante</t>
  </si>
  <si>
    <t>Stage</t>
  </si>
  <si>
    <t>INTENSE</t>
  </si>
  <si>
    <t>SIRIS</t>
  </si>
  <si>
    <t>Sécurité et Sureté</t>
  </si>
  <si>
    <t>Big Data et Risques</t>
  </si>
  <si>
    <t>Analyse des Risques</t>
  </si>
  <si>
    <t>Management des SI</t>
  </si>
  <si>
    <t>Entrepreunariat et Innovation des SI</t>
  </si>
  <si>
    <t>Note &lt; 7 dans une UE</t>
  </si>
  <si>
    <t>En M1 : compensation Inter-semestre. En M2 : pas de compensation Inter-semestre</t>
  </si>
  <si>
    <t>Pour les M2: moyenne de chaque semestre &gt;=10 et compensation des UEs intra-semestre. Compensation des UE intra-semestre</t>
  </si>
  <si>
    <t>Mineure EUR DS4H - MCC DS4H adoptées distinctement</t>
  </si>
  <si>
    <t>Note &gt;= 7 et compensation intra-UE</t>
  </si>
  <si>
    <t>IAF : Les fondamentaux de l'IA</t>
  </si>
  <si>
    <t xml:space="preserve">IAL : IA et langage </t>
  </si>
  <si>
    <t>IAP : IA pour la résolution de problèmes</t>
  </si>
  <si>
    <t>IAP : IA et entreprise</t>
  </si>
  <si>
    <t>Développement</t>
  </si>
  <si>
    <t>Projet IA</t>
  </si>
  <si>
    <t>IA2</t>
  </si>
  <si>
    <t>Projet DS4H S3 - MCC DS4H adoptées distinctement</t>
  </si>
  <si>
    <t>Alternance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</si>
</sst>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Segoe U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23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153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2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2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8" fillId="0" borderId="0" xfId="0" applyFont="1" applyFill="1" applyBorder="1" applyAlignment="1" applyProtection="1">
      <alignment vertical="center"/>
    </xf>
    <xf numFmtId="0" fontId="18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1" fillId="0" borderId="1" xfId="0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6" fillId="0" borderId="0" xfId="0" applyFont="1" applyProtection="1"/>
    <xf numFmtId="0" fontId="0" fillId="0" borderId="1" xfId="0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25" fillId="0" borderId="5" xfId="0" applyFont="1" applyBorder="1" applyAlignment="1" applyProtection="1"/>
    <xf numFmtId="0" fontId="10" fillId="0" borderId="5" xfId="0" applyFont="1" applyBorder="1" applyAlignment="1" applyProtection="1"/>
    <xf numFmtId="0" fontId="10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16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6" fillId="0" borderId="1" xfId="0" applyFont="1" applyBorder="1" applyAlignment="1" applyProtection="1">
      <alignment vertical="center"/>
      <protection locked="0"/>
    </xf>
    <xf numFmtId="0" fontId="18" fillId="0" borderId="7" xfId="0" applyFont="1" applyFill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9" fontId="0" fillId="2" borderId="1" xfId="0" applyNumberFormat="1" applyFill="1" applyBorder="1" applyProtection="1">
      <protection locked="0"/>
    </xf>
    <xf numFmtId="0" fontId="28" fillId="0" borderId="9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23" fillId="0" borderId="8" xfId="1" applyBorder="1"/>
    <xf numFmtId="0" fontId="23" fillId="0" borderId="5" xfId="1" applyBorder="1"/>
    <xf numFmtId="0" fontId="23" fillId="0" borderId="6" xfId="1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3" fillId="0" borderId="11" xfId="1" applyBorder="1" applyAlignment="1">
      <alignment vertical="center" wrapText="1"/>
    </xf>
    <xf numFmtId="0" fontId="23" fillId="0" borderId="12" xfId="1" applyBorder="1" applyAlignment="1">
      <alignment vertical="center"/>
    </xf>
    <xf numFmtId="0" fontId="23" fillId="0" borderId="13" xfId="1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8" fillId="2" borderId="1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8" fillId="2" borderId="13" xfId="0" applyFont="1" applyFill="1" applyBorder="1" applyAlignment="1" applyProtection="1">
      <alignment horizontal="left" vertical="center"/>
      <protection locked="0"/>
    </xf>
    <xf numFmtId="0" fontId="8" fillId="2" borderId="11" xfId="0" applyFont="1" applyFill="1" applyBorder="1" applyAlignment="1" applyProtection="1">
      <alignment horizontal="left" vertical="center" wrapText="1"/>
      <protection locked="0"/>
    </xf>
    <xf numFmtId="0" fontId="21" fillId="2" borderId="0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8" fillId="0" borderId="2" xfId="0" applyFont="1" applyFill="1" applyBorder="1" applyAlignment="1" applyProtection="1">
      <alignment vertical="center"/>
      <protection locked="0"/>
    </xf>
    <xf numFmtId="0" fontId="18" fillId="0" borderId="3" xfId="0" applyFont="1" applyFill="1" applyBorder="1" applyAlignment="1" applyProtection="1">
      <alignment vertical="center"/>
      <protection locked="0"/>
    </xf>
    <xf numFmtId="0" fontId="18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0" fillId="2" borderId="11" xfId="0" applyFont="1" applyFill="1" applyBorder="1" applyAlignment="1" applyProtection="1">
      <alignment horizontal="left" vertical="center"/>
      <protection locked="0"/>
    </xf>
    <xf numFmtId="0" fontId="0" fillId="2" borderId="12" xfId="0" applyFont="1" applyFill="1" applyBorder="1" applyAlignment="1" applyProtection="1">
      <alignment horizontal="left" vertical="center"/>
      <protection locked="0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4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24" fillId="6" borderId="2" xfId="0" applyFont="1" applyFill="1" applyBorder="1" applyAlignment="1" applyProtection="1">
      <alignment horizontal="center"/>
      <protection locked="0"/>
    </xf>
    <xf numFmtId="0" fontId="24" fillId="6" borderId="3" xfId="0" applyFont="1" applyFill="1" applyBorder="1" applyAlignment="1" applyProtection="1">
      <alignment horizontal="center"/>
      <protection locked="0"/>
    </xf>
    <xf numFmtId="0" fontId="24" fillId="6" borderId="4" xfId="0" applyFont="1" applyFill="1" applyBorder="1" applyAlignment="1" applyProtection="1">
      <alignment horizontal="center"/>
      <protection locked="0"/>
    </xf>
    <xf numFmtId="0" fontId="16" fillId="6" borderId="2" xfId="0" applyFont="1" applyFill="1" applyBorder="1" applyAlignment="1" applyProtection="1">
      <alignment horizontal="center" vertical="center"/>
      <protection locked="0"/>
    </xf>
    <xf numFmtId="0" fontId="16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</cellXfs>
  <cellStyles count="3">
    <cellStyle name="Lien hypertexte" xfId="1" builtinId="8"/>
    <cellStyle name="Lien hypertexte visité" xfId="2" builtinId="9" hidden="1"/>
    <cellStyle name="Normal" xfId="0" builtinId="0"/>
  </cellStyles>
  <dxfs count="153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49153" name="Option Button 1" hidden="1">
              <a:extLst>
                <a:ext uri="{63B3BB69-23CF-44E3-9099-C40C66FF867C}">
                  <a14:compatExt spid="_x0000_s49153"/>
                </a:ext>
                <a:ext uri="{FF2B5EF4-FFF2-40B4-BE49-F238E27FC236}">
                  <a16:creationId xmlns:a16="http://schemas.microsoft.com/office/drawing/2014/main" id="{00000000-0008-0000-0100-000001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49154" name="Option Button 2" hidden="1">
              <a:extLst>
                <a:ext uri="{63B3BB69-23CF-44E3-9099-C40C66FF867C}">
                  <a14:compatExt spid="_x0000_s49154"/>
                </a:ext>
                <a:ext uri="{FF2B5EF4-FFF2-40B4-BE49-F238E27FC236}">
                  <a16:creationId xmlns:a16="http://schemas.microsoft.com/office/drawing/2014/main" id="{00000000-0008-0000-0100-000002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49155" name="Option Button 3" hidden="1">
              <a:extLst>
                <a:ext uri="{63B3BB69-23CF-44E3-9099-C40C66FF867C}">
                  <a14:compatExt spid="_x0000_s49155"/>
                </a:ext>
                <a:ext uri="{FF2B5EF4-FFF2-40B4-BE49-F238E27FC236}">
                  <a16:creationId xmlns:a16="http://schemas.microsoft.com/office/drawing/2014/main" id="{00000000-0008-0000-0100-000003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2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2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2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64513" name="Option Button 1" hidden="1">
              <a:extLst>
                <a:ext uri="{63B3BB69-23CF-44E3-9099-C40C66FF867C}">
                  <a14:compatExt spid="_x0000_s64513"/>
                </a:ext>
                <a:ext uri="{FF2B5EF4-FFF2-40B4-BE49-F238E27FC236}">
                  <a16:creationId xmlns:a16="http://schemas.microsoft.com/office/drawing/2014/main" id="{00000000-0008-0000-0300-000001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64514" name="Option Button 2" hidden="1">
              <a:extLst>
                <a:ext uri="{63B3BB69-23CF-44E3-9099-C40C66FF867C}">
                  <a14:compatExt spid="_x0000_s64514"/>
                </a:ext>
                <a:ext uri="{FF2B5EF4-FFF2-40B4-BE49-F238E27FC236}">
                  <a16:creationId xmlns:a16="http://schemas.microsoft.com/office/drawing/2014/main" id="{00000000-0008-0000-0300-000002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64515" name="Option Button 3" hidden="1">
              <a:extLst>
                <a:ext uri="{63B3BB69-23CF-44E3-9099-C40C66FF867C}">
                  <a14:compatExt spid="_x0000_s64515"/>
                </a:ext>
                <a:ext uri="{FF2B5EF4-FFF2-40B4-BE49-F238E27FC236}">
                  <a16:creationId xmlns:a16="http://schemas.microsoft.com/office/drawing/2014/main" id="{00000000-0008-0000-0300-000003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Volumes/Mes%20Documents/DEVE/Cellule%20APOGEE/2018%20MODULO/MCC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helwinter/FAC/Direction/Modifs%20Maquette%202019-2020/Modifs%202020-2021/Users/michelwinter/FAC/Direction%202016-2017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Fiche générale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tabSelected="1" workbookViewId="0">
      <selection activeCell="A18" sqref="A18:I18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106" t="s">
        <v>179</v>
      </c>
      <c r="B1" s="107"/>
      <c r="C1" s="108"/>
      <c r="D1" s="108"/>
      <c r="E1" s="108"/>
      <c r="F1" s="108"/>
      <c r="G1" s="108"/>
      <c r="H1" s="108"/>
      <c r="I1" s="109"/>
      <c r="J1" s="24"/>
    </row>
    <row r="2" spans="1:10" s="16" customFormat="1" ht="24.95" customHeight="1" x14ac:dyDescent="0.5">
      <c r="A2" s="29" t="s">
        <v>40</v>
      </c>
      <c r="B2" s="74" t="s">
        <v>162</v>
      </c>
      <c r="C2" s="105"/>
      <c r="D2" s="105"/>
      <c r="E2" s="105"/>
      <c r="F2" s="105"/>
      <c r="G2" s="105"/>
      <c r="H2" s="105"/>
      <c r="I2" s="105"/>
      <c r="J2" s="17"/>
    </row>
    <row r="3" spans="1:10" s="15" customFormat="1" ht="24.95" customHeight="1" x14ac:dyDescent="0.5">
      <c r="A3" s="30" t="s">
        <v>38</v>
      </c>
      <c r="B3" s="110" t="s">
        <v>103</v>
      </c>
      <c r="C3" s="111"/>
      <c r="D3" s="111"/>
      <c r="E3" s="111"/>
      <c r="F3" s="111"/>
      <c r="G3" s="111"/>
      <c r="H3" s="111"/>
      <c r="I3" s="112"/>
      <c r="J3" s="25"/>
    </row>
    <row r="4" spans="1:10" s="15" customFormat="1" ht="24.95" customHeight="1" x14ac:dyDescent="0.5">
      <c r="A4" s="30" t="s">
        <v>172</v>
      </c>
      <c r="B4" s="38" t="str">
        <f>IF(AND(B2="IAE",B3="Management et commerce international"),"GMMC18",IFERROR(VLOOKUP(B3,tab_code_dip,2,FALSE),"-"))</f>
        <v>SMAGE18</v>
      </c>
      <c r="C4" s="37"/>
      <c r="D4" s="37"/>
      <c r="E4" s="37"/>
      <c r="F4" s="37"/>
      <c r="G4" s="37"/>
      <c r="H4" s="37"/>
      <c r="I4" s="37"/>
      <c r="J4" s="25"/>
    </row>
    <row r="5" spans="1:10" s="15" customFormat="1" ht="24.95" customHeight="1" x14ac:dyDescent="0.5">
      <c r="A5" s="29" t="s">
        <v>57</v>
      </c>
      <c r="B5" s="75" t="s">
        <v>184</v>
      </c>
      <c r="C5" s="23" t="s">
        <v>178</v>
      </c>
      <c r="D5" s="28"/>
      <c r="E5" s="28"/>
      <c r="F5" s="28"/>
      <c r="G5" s="28"/>
      <c r="H5" s="28"/>
      <c r="I5" s="28"/>
      <c r="J5" s="25"/>
    </row>
    <row r="6" spans="1:10" s="15" customFormat="1" ht="24.95" customHeight="1" x14ac:dyDescent="0.5">
      <c r="A6" s="29" t="s">
        <v>58</v>
      </c>
      <c r="B6" s="76" t="s">
        <v>184</v>
      </c>
      <c r="C6" s="23" t="s">
        <v>177</v>
      </c>
      <c r="D6" s="28"/>
      <c r="E6" s="28"/>
      <c r="F6" s="28"/>
      <c r="G6" s="28"/>
      <c r="H6" s="28"/>
      <c r="I6" s="28"/>
      <c r="J6" s="25"/>
    </row>
    <row r="7" spans="1:10" ht="20.25" customHeight="1" x14ac:dyDescent="0.25">
      <c r="A7" s="113" t="s">
        <v>46</v>
      </c>
      <c r="B7" s="114"/>
      <c r="C7" s="114"/>
      <c r="D7" s="114"/>
      <c r="E7" s="114"/>
      <c r="F7" s="114"/>
      <c r="G7" s="114"/>
      <c r="H7" s="114"/>
      <c r="I7" s="115"/>
    </row>
    <row r="8" spans="1:10" x14ac:dyDescent="0.25">
      <c r="A8" s="20" t="s">
        <v>41</v>
      </c>
      <c r="B8" s="18"/>
      <c r="C8" s="18"/>
      <c r="D8" s="18"/>
      <c r="E8" s="18"/>
      <c r="F8" s="18"/>
      <c r="G8" s="18"/>
      <c r="H8" s="18"/>
      <c r="I8" s="18"/>
    </row>
    <row r="9" spans="1:10" s="19" customFormat="1" x14ac:dyDescent="0.25">
      <c r="A9" s="116" t="s">
        <v>42</v>
      </c>
      <c r="B9" s="117"/>
      <c r="C9" s="117"/>
      <c r="D9" s="117"/>
      <c r="E9" s="117"/>
      <c r="F9" s="117"/>
      <c r="G9" s="117"/>
      <c r="H9" s="117"/>
      <c r="I9" s="118"/>
      <c r="J9" s="26"/>
    </row>
    <row r="10" spans="1:10" s="33" customFormat="1" x14ac:dyDescent="0.25">
      <c r="A10" s="101" t="s">
        <v>209</v>
      </c>
      <c r="B10" s="102"/>
      <c r="C10" s="102"/>
      <c r="D10" s="102"/>
      <c r="E10" s="102"/>
      <c r="F10" s="102"/>
      <c r="G10" s="102"/>
      <c r="H10" s="102"/>
      <c r="I10" s="103"/>
      <c r="J10" s="32"/>
    </row>
    <row r="11" spans="1:10" s="19" customFormat="1" x14ac:dyDescent="0.25">
      <c r="A11" s="89"/>
      <c r="B11" s="90"/>
      <c r="C11" s="90"/>
      <c r="D11" s="90"/>
      <c r="E11" s="90"/>
      <c r="F11" s="90"/>
      <c r="G11" s="90"/>
      <c r="H11" s="90"/>
      <c r="I11" s="91"/>
      <c r="J11" s="26"/>
    </row>
    <row r="12" spans="1:10" s="19" customFormat="1" x14ac:dyDescent="0.25">
      <c r="A12" s="119" t="s">
        <v>43</v>
      </c>
      <c r="B12" s="120"/>
      <c r="C12" s="120"/>
      <c r="D12" s="120"/>
      <c r="E12" s="120"/>
      <c r="F12" s="120"/>
      <c r="G12" s="120"/>
      <c r="H12" s="120"/>
      <c r="I12" s="121"/>
      <c r="J12" s="26"/>
    </row>
    <row r="13" spans="1:10" s="33" customFormat="1" x14ac:dyDescent="0.25">
      <c r="A13" s="101" t="s">
        <v>207</v>
      </c>
      <c r="B13" s="102"/>
      <c r="C13" s="102"/>
      <c r="D13" s="102"/>
      <c r="E13" s="102"/>
      <c r="F13" s="102"/>
      <c r="G13" s="102"/>
      <c r="H13" s="102"/>
      <c r="I13" s="103"/>
      <c r="J13" s="32"/>
    </row>
    <row r="14" spans="1:10" s="19" customFormat="1" x14ac:dyDescent="0.25">
      <c r="A14" s="89"/>
      <c r="B14" s="90"/>
      <c r="C14" s="90"/>
      <c r="D14" s="90"/>
      <c r="E14" s="90"/>
      <c r="F14" s="90"/>
      <c r="G14" s="90"/>
      <c r="H14" s="90"/>
      <c r="I14" s="91"/>
      <c r="J14" s="26"/>
    </row>
    <row r="15" spans="1:10" s="21" customFormat="1" x14ac:dyDescent="0.25">
      <c r="A15" s="119" t="s">
        <v>44</v>
      </c>
      <c r="B15" s="120"/>
      <c r="C15" s="120"/>
      <c r="D15" s="120"/>
      <c r="E15" s="120"/>
      <c r="F15" s="120"/>
      <c r="G15" s="120"/>
      <c r="H15" s="120"/>
      <c r="I15" s="121"/>
      <c r="J15" s="27"/>
    </row>
    <row r="16" spans="1:10" s="35" customFormat="1" x14ac:dyDescent="0.25">
      <c r="A16" s="104" t="s">
        <v>206</v>
      </c>
      <c r="B16" s="102"/>
      <c r="C16" s="102"/>
      <c r="D16" s="102"/>
      <c r="E16" s="102"/>
      <c r="F16" s="102"/>
      <c r="G16" s="102"/>
      <c r="H16" s="102"/>
      <c r="I16" s="103"/>
      <c r="J16" s="34"/>
    </row>
    <row r="17" spans="1:10" s="19" customFormat="1" x14ac:dyDescent="0.25">
      <c r="A17" s="89"/>
      <c r="B17" s="90"/>
      <c r="C17" s="90"/>
      <c r="D17" s="90"/>
      <c r="E17" s="90"/>
      <c r="F17" s="90"/>
      <c r="G17" s="90"/>
      <c r="H17" s="90"/>
      <c r="I17" s="91"/>
      <c r="J17" s="26"/>
    </row>
    <row r="18" spans="1:10" s="21" customFormat="1" x14ac:dyDescent="0.25">
      <c r="A18" s="119" t="s">
        <v>45</v>
      </c>
      <c r="B18" s="120"/>
      <c r="C18" s="120"/>
      <c r="D18" s="120"/>
      <c r="E18" s="120"/>
      <c r="F18" s="120"/>
      <c r="G18" s="120"/>
      <c r="H18" s="120"/>
      <c r="I18" s="121"/>
      <c r="J18" s="27"/>
    </row>
    <row r="19" spans="1:10" s="35" customFormat="1" x14ac:dyDescent="0.25">
      <c r="A19" s="101" t="s">
        <v>205</v>
      </c>
      <c r="B19" s="102"/>
      <c r="C19" s="102"/>
      <c r="D19" s="102"/>
      <c r="E19" s="102"/>
      <c r="F19" s="102"/>
      <c r="G19" s="102"/>
      <c r="H19" s="102"/>
      <c r="I19" s="103"/>
      <c r="J19" s="34"/>
    </row>
    <row r="20" spans="1:10" s="19" customFormat="1" x14ac:dyDescent="0.25">
      <c r="A20" s="89"/>
      <c r="B20" s="90"/>
      <c r="C20" s="90"/>
      <c r="D20" s="90"/>
      <c r="E20" s="90"/>
      <c r="F20" s="90"/>
      <c r="G20" s="90"/>
      <c r="H20" s="90"/>
      <c r="I20" s="91"/>
      <c r="J20" s="26"/>
    </row>
    <row r="21" spans="1:10" ht="20.25" customHeight="1" x14ac:dyDescent="0.25">
      <c r="A21" s="92" t="s">
        <v>47</v>
      </c>
      <c r="B21" s="93"/>
      <c r="C21" s="93"/>
      <c r="D21" s="93"/>
      <c r="E21" s="93"/>
      <c r="F21" s="93"/>
      <c r="G21" s="93"/>
      <c r="H21" s="93"/>
      <c r="I21" s="94"/>
    </row>
    <row r="22" spans="1:10" s="15" customFormat="1" x14ac:dyDescent="0.25">
      <c r="A22" s="122" t="s">
        <v>185</v>
      </c>
      <c r="B22" s="123"/>
      <c r="C22" s="123"/>
      <c r="D22" s="123"/>
      <c r="E22" s="123"/>
      <c r="F22" s="123"/>
      <c r="G22" s="123"/>
      <c r="H22" s="123"/>
      <c r="I22" s="124"/>
      <c r="J22" s="36"/>
    </row>
    <row r="23" spans="1:10" x14ac:dyDescent="0.25">
      <c r="A23" s="89"/>
      <c r="B23" s="90"/>
      <c r="C23" s="90"/>
      <c r="D23" s="90"/>
      <c r="E23" s="90"/>
      <c r="F23" s="90"/>
      <c r="G23" s="90"/>
      <c r="H23" s="90"/>
      <c r="I23" s="91"/>
    </row>
    <row r="24" spans="1:10" ht="20.25" customHeight="1" x14ac:dyDescent="0.25">
      <c r="A24" s="92" t="s">
        <v>48</v>
      </c>
      <c r="B24" s="93"/>
      <c r="C24" s="93"/>
      <c r="D24" s="93"/>
      <c r="E24" s="93"/>
      <c r="F24" s="93"/>
      <c r="G24" s="93"/>
      <c r="H24" s="93"/>
      <c r="I24" s="94"/>
    </row>
    <row r="25" spans="1:10" ht="20.25" customHeight="1" x14ac:dyDescent="0.25">
      <c r="A25" s="98" t="s">
        <v>168</v>
      </c>
      <c r="B25" s="99"/>
      <c r="C25" s="99"/>
      <c r="D25" s="99"/>
      <c r="E25" s="99"/>
      <c r="F25" s="99"/>
      <c r="G25" s="99"/>
      <c r="H25" s="99"/>
      <c r="I25" s="100"/>
    </row>
    <row r="26" spans="1:10" ht="15" customHeight="1" x14ac:dyDescent="0.25">
      <c r="A26" s="86" t="s">
        <v>169</v>
      </c>
      <c r="B26" s="87"/>
      <c r="C26" s="87"/>
      <c r="D26" s="87"/>
      <c r="E26" s="87"/>
      <c r="F26" s="87"/>
      <c r="G26" s="87"/>
      <c r="H26" s="87"/>
      <c r="I26" s="88"/>
    </row>
    <row r="27" spans="1:10" ht="20.25" customHeight="1" x14ac:dyDescent="0.25">
      <c r="A27" s="92" t="s">
        <v>167</v>
      </c>
      <c r="B27" s="93"/>
      <c r="C27" s="93"/>
      <c r="D27" s="93"/>
      <c r="E27" s="93"/>
      <c r="F27" s="93"/>
      <c r="G27" s="93"/>
      <c r="H27" s="93"/>
      <c r="I27" s="94"/>
    </row>
    <row r="28" spans="1:10" ht="26.25" customHeight="1" x14ac:dyDescent="0.25">
      <c r="A28" s="95" t="s">
        <v>170</v>
      </c>
      <c r="B28" s="96"/>
      <c r="C28" s="96"/>
      <c r="D28" s="96"/>
      <c r="E28" s="96"/>
      <c r="F28" s="96"/>
      <c r="G28" s="96"/>
      <c r="H28" s="96"/>
      <c r="I28" s="97"/>
    </row>
    <row r="29" spans="1:10" x14ac:dyDescent="0.25">
      <c r="A29" s="83" t="s">
        <v>171</v>
      </c>
      <c r="B29" s="84"/>
      <c r="C29" s="84"/>
      <c r="D29" s="84"/>
      <c r="E29" s="84"/>
      <c r="F29" s="84"/>
      <c r="G29" s="84"/>
      <c r="H29" s="84"/>
      <c r="I29" s="85"/>
    </row>
  </sheetData>
  <sheetProtection algorithmName="SHA-512" hashValue="RxP5bxKWGkLDVnUmqKvtlYh1qZ+HiBarbR6wtovpkKDj+0EKWoAe+RRdsEN4CG4DGIpm2ArOzpQuZqaYQ0dhtQ==" saltValue="n7eFgAcLINtSseW9RQcWjA==" spinCount="100000" sheet="1" objects="1" scenarios="1"/>
  <mergeCells count="25"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20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29:I29" r:id="rId1" display="Arrêté du 25 avril 2002 relatif au diplôme national de master" xr:uid="{00000000-0004-0000-0000-000000000000}"/>
    <hyperlink ref="A28:I28" r:id="rId2" display="Arrêté du 22 janvier 2014 fixant le cadre national des formations conduisant à la délivrance des diplômes nationaux de licence, de licence professionnelle et de master" xr:uid="{00000000-0004-0000-0000-000001000000}"/>
  </hyperlinks>
  <pageMargins left="0.25" right="0.25" top="0.75" bottom="0.75" header="0.3" footer="0.3"/>
  <pageSetup paperSize="9" scale="92" orientation="landscape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7"/>
  <sheetViews>
    <sheetView showGridLines="0" showZeros="0" zoomScaleNormal="100" zoomScalePageLayoutView="85" workbookViewId="0">
      <selection activeCell="J35" sqref="J35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35" t="s">
        <v>179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20.25" customHeight="1" x14ac:dyDescent="0.25">
      <c r="A2" s="40" t="s">
        <v>40</v>
      </c>
      <c r="B2" s="136" t="str">
        <f>'Fiche générale'!B2</f>
        <v>SCIENCES</v>
      </c>
      <c r="C2" s="136"/>
      <c r="D2" s="136"/>
      <c r="E2" s="136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37" t="str">
        <f>'Fiche générale'!B3:I3</f>
        <v>Méthodes informatiques appliquées à la gestion des entreprises</v>
      </c>
      <c r="C3" s="138"/>
      <c r="D3" s="138"/>
      <c r="E3" s="138"/>
      <c r="F3" s="138"/>
      <c r="G3" s="138"/>
      <c r="H3" s="138"/>
      <c r="I3" s="138"/>
      <c r="J3" s="139"/>
      <c r="K3" s="39"/>
    </row>
    <row r="4" spans="1:14" ht="20.25" customHeight="1" x14ac:dyDescent="0.3">
      <c r="A4" s="40" t="s">
        <v>30</v>
      </c>
      <c r="B4" s="41" t="str">
        <f>'Fiche générale'!B4</f>
        <v>SMAGE18</v>
      </c>
      <c r="C4" s="42" t="s">
        <v>173</v>
      </c>
      <c r="D4" s="140"/>
      <c r="E4" s="140"/>
      <c r="F4" s="141" t="s">
        <v>39</v>
      </c>
      <c r="G4" s="142"/>
      <c r="H4" s="143" t="s">
        <v>198</v>
      </c>
      <c r="I4" s="144"/>
      <c r="J4" s="144"/>
      <c r="K4" s="144"/>
      <c r="L4" s="144"/>
      <c r="M4" s="144"/>
      <c r="N4" s="145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8"/>
      <c r="C6" s="42" t="s">
        <v>174</v>
      </c>
      <c r="D6" s="146"/>
      <c r="E6" s="147"/>
      <c r="F6" s="141" t="s">
        <v>3</v>
      </c>
      <c r="G6" s="142"/>
      <c r="H6" s="148"/>
      <c r="I6" s="149"/>
      <c r="J6" s="149"/>
      <c r="K6" s="149"/>
      <c r="L6" s="149"/>
      <c r="M6" s="149"/>
      <c r="N6" s="150"/>
    </row>
    <row r="7" spans="1:14" ht="20.25" customHeight="1" x14ac:dyDescent="0.25">
      <c r="A7" s="40" t="s">
        <v>49</v>
      </c>
      <c r="B7" s="69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51" t="s">
        <v>56</v>
      </c>
      <c r="F9" s="152"/>
      <c r="G9" s="151" t="s">
        <v>51</v>
      </c>
      <c r="H9" s="152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31" t="s">
        <v>55</v>
      </c>
      <c r="F10" s="132"/>
      <c r="G10" s="133"/>
      <c r="H10" s="134"/>
      <c r="I10"/>
      <c r="J10" s="51"/>
      <c r="K10" s="51"/>
      <c r="L10" s="51"/>
      <c r="M10" s="51"/>
      <c r="N10" s="51"/>
    </row>
    <row r="11" spans="1:14" ht="15" customHeight="1" x14ac:dyDescent="0.25">
      <c r="A11" s="52">
        <v>3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25"/>
      <c r="F13" s="125"/>
      <c r="G13" s="77"/>
      <c r="H13" s="53"/>
      <c r="I13" s="53"/>
    </row>
    <row r="14" spans="1:14" ht="26.25" customHeight="1" x14ac:dyDescent="0.25">
      <c r="B14" s="56"/>
      <c r="C14" s="53"/>
      <c r="D14" s="53"/>
      <c r="E14" s="77"/>
      <c r="F14" s="77"/>
      <c r="G14" s="77"/>
      <c r="H14" s="53"/>
      <c r="I14" s="53"/>
      <c r="J14" s="126" t="s">
        <v>32</v>
      </c>
      <c r="K14" s="127"/>
      <c r="L14" s="128"/>
      <c r="M14" s="126" t="s">
        <v>33</v>
      </c>
      <c r="N14" s="128"/>
    </row>
    <row r="15" spans="1:14" ht="39.75" customHeight="1" x14ac:dyDescent="0.25">
      <c r="C15" s="57"/>
      <c r="D15" s="57"/>
      <c r="E15" s="58"/>
      <c r="F15" s="58"/>
      <c r="G15" s="58"/>
      <c r="H15" s="58"/>
      <c r="I15" s="59"/>
      <c r="J15" s="60" t="s">
        <v>34</v>
      </c>
      <c r="K15" s="129" t="str">
        <f>IF(H17="CCI (CC Intégral)","CT pour les dispensés","Contrôle Terminal")</f>
        <v>CT pour les dispensés</v>
      </c>
      <c r="L15" s="130"/>
      <c r="M15" s="129" t="s">
        <v>35</v>
      </c>
      <c r="N15" s="130"/>
    </row>
    <row r="16" spans="1:14" s="54" customFormat="1" ht="47.25" x14ac:dyDescent="0.25">
      <c r="A16" s="61" t="s">
        <v>7</v>
      </c>
      <c r="B16" s="61" t="s">
        <v>8</v>
      </c>
      <c r="C16" s="62" t="s">
        <v>9</v>
      </c>
      <c r="D16" s="63" t="s">
        <v>10</v>
      </c>
      <c r="E16" s="64" t="s">
        <v>11</v>
      </c>
      <c r="F16" s="60" t="s">
        <v>53</v>
      </c>
      <c r="G16" s="60" t="s">
        <v>59</v>
      </c>
      <c r="H16" s="65" t="s">
        <v>54</v>
      </c>
      <c r="I16" s="60" t="s">
        <v>176</v>
      </c>
      <c r="J16" s="63" t="s">
        <v>50</v>
      </c>
      <c r="K16" s="63" t="s">
        <v>36</v>
      </c>
      <c r="L16" s="63" t="s">
        <v>37</v>
      </c>
      <c r="M16" s="63" t="s">
        <v>36</v>
      </c>
      <c r="N16" s="63" t="s">
        <v>37</v>
      </c>
    </row>
    <row r="17" spans="1:15" ht="15" customHeight="1" x14ac:dyDescent="0.25">
      <c r="A17" s="2" t="s">
        <v>0</v>
      </c>
      <c r="B17" s="80" t="s">
        <v>188</v>
      </c>
      <c r="C17" s="3"/>
      <c r="D17" s="4">
        <v>3</v>
      </c>
      <c r="E17" s="4"/>
      <c r="F17" s="4" t="s">
        <v>187</v>
      </c>
      <c r="G17" s="4" t="s">
        <v>187</v>
      </c>
      <c r="H17" s="4" t="s">
        <v>180</v>
      </c>
      <c r="I17" s="79">
        <v>0</v>
      </c>
      <c r="J17" s="5">
        <v>3</v>
      </c>
      <c r="K17" s="5" t="s">
        <v>20</v>
      </c>
      <c r="L17" s="5"/>
      <c r="M17" s="5"/>
      <c r="N17" s="5"/>
    </row>
    <row r="18" spans="1:15" ht="15" customHeight="1" x14ac:dyDescent="0.25">
      <c r="A18" s="2" t="s">
        <v>0</v>
      </c>
      <c r="B18" s="80" t="s">
        <v>189</v>
      </c>
      <c r="C18" s="3"/>
      <c r="D18" s="4">
        <v>3</v>
      </c>
      <c r="E18" s="4"/>
      <c r="F18" s="4" t="s">
        <v>187</v>
      </c>
      <c r="G18" s="4" t="s">
        <v>187</v>
      </c>
      <c r="H18" s="4" t="s">
        <v>180</v>
      </c>
      <c r="I18" s="79">
        <v>0</v>
      </c>
      <c r="J18" s="5">
        <v>3</v>
      </c>
      <c r="K18" s="5" t="s">
        <v>20</v>
      </c>
      <c r="L18" s="5"/>
      <c r="M18" s="5"/>
      <c r="N18" s="5"/>
    </row>
    <row r="19" spans="1:15" ht="15" customHeight="1" x14ac:dyDescent="0.25">
      <c r="A19" s="2" t="s">
        <v>0</v>
      </c>
      <c r="B19" s="80" t="s">
        <v>190</v>
      </c>
      <c r="C19" s="3"/>
      <c r="D19" s="4">
        <v>3</v>
      </c>
      <c r="E19" s="4"/>
      <c r="F19" s="4" t="s">
        <v>187</v>
      </c>
      <c r="G19" s="4" t="s">
        <v>187</v>
      </c>
      <c r="H19" s="4" t="s">
        <v>180</v>
      </c>
      <c r="I19" s="79">
        <v>0</v>
      </c>
      <c r="J19" s="5">
        <v>3</v>
      </c>
      <c r="K19" s="5" t="s">
        <v>20</v>
      </c>
      <c r="L19" s="5"/>
      <c r="M19" s="5"/>
      <c r="N19" s="5"/>
    </row>
    <row r="20" spans="1:15" ht="15" customHeight="1" x14ac:dyDescent="0.25">
      <c r="A20" s="2" t="s">
        <v>0</v>
      </c>
      <c r="B20" s="80" t="s">
        <v>186</v>
      </c>
      <c r="C20" s="3"/>
      <c r="D20" s="4">
        <v>3</v>
      </c>
      <c r="E20" s="4"/>
      <c r="F20" s="4" t="s">
        <v>187</v>
      </c>
      <c r="G20" s="4" t="s">
        <v>187</v>
      </c>
      <c r="H20" s="4" t="s">
        <v>180</v>
      </c>
      <c r="I20" s="79">
        <v>0</v>
      </c>
      <c r="J20" s="5">
        <v>3</v>
      </c>
      <c r="K20" s="5" t="s">
        <v>20</v>
      </c>
      <c r="L20" s="5"/>
      <c r="M20" s="5"/>
      <c r="N20" s="5"/>
    </row>
    <row r="21" spans="1:15" ht="15" customHeight="1" x14ac:dyDescent="0.25">
      <c r="A21" s="2" t="s">
        <v>0</v>
      </c>
      <c r="B21" s="80" t="s">
        <v>191</v>
      </c>
      <c r="C21" s="3"/>
      <c r="D21" s="4">
        <v>3</v>
      </c>
      <c r="E21" s="4"/>
      <c r="F21" s="4" t="s">
        <v>187</v>
      </c>
      <c r="G21" s="4" t="s">
        <v>187</v>
      </c>
      <c r="H21" s="4" t="s">
        <v>180</v>
      </c>
      <c r="I21" s="79">
        <v>0</v>
      </c>
      <c r="J21" s="5">
        <v>3</v>
      </c>
      <c r="K21" s="5" t="s">
        <v>20</v>
      </c>
      <c r="L21" s="5"/>
      <c r="M21" s="5"/>
      <c r="N21" s="5"/>
    </row>
    <row r="22" spans="1:15" ht="15" customHeight="1" x14ac:dyDescent="0.25">
      <c r="A22" s="2" t="s">
        <v>0</v>
      </c>
      <c r="B22" s="80" t="s">
        <v>192</v>
      </c>
      <c r="C22" s="3"/>
      <c r="D22" s="4">
        <v>3</v>
      </c>
      <c r="E22" s="4"/>
      <c r="F22" s="4" t="s">
        <v>187</v>
      </c>
      <c r="G22" s="4" t="s">
        <v>187</v>
      </c>
      <c r="H22" s="4" t="s">
        <v>180</v>
      </c>
      <c r="I22" s="79">
        <v>0</v>
      </c>
      <c r="J22" s="5">
        <v>3</v>
      </c>
      <c r="K22" s="5" t="s">
        <v>20</v>
      </c>
      <c r="L22" s="5"/>
      <c r="M22" s="5"/>
      <c r="N22" s="5"/>
    </row>
    <row r="23" spans="1:15" ht="15" customHeight="1" x14ac:dyDescent="0.25">
      <c r="A23" s="2" t="s">
        <v>0</v>
      </c>
      <c r="B23" s="80" t="s">
        <v>193</v>
      </c>
      <c r="C23" s="3"/>
      <c r="D23" s="4">
        <v>3</v>
      </c>
      <c r="E23" s="4"/>
      <c r="F23" s="4" t="s">
        <v>187</v>
      </c>
      <c r="G23" s="4" t="s">
        <v>187</v>
      </c>
      <c r="H23" s="4" t="s">
        <v>180</v>
      </c>
      <c r="I23" s="79">
        <v>0</v>
      </c>
      <c r="J23" s="5">
        <v>3</v>
      </c>
      <c r="K23" s="5" t="s">
        <v>20</v>
      </c>
      <c r="L23" s="5"/>
      <c r="M23" s="5"/>
      <c r="N23" s="5"/>
    </row>
    <row r="24" spans="1:15" ht="15" customHeight="1" x14ac:dyDescent="0.25">
      <c r="A24" s="2" t="s">
        <v>0</v>
      </c>
      <c r="B24" s="80" t="s">
        <v>194</v>
      </c>
      <c r="C24" s="6"/>
      <c r="D24" s="4">
        <v>3</v>
      </c>
      <c r="E24" s="4"/>
      <c r="F24" s="4" t="s">
        <v>187</v>
      </c>
      <c r="G24" s="4" t="s">
        <v>187</v>
      </c>
      <c r="H24" s="4" t="s">
        <v>180</v>
      </c>
      <c r="I24" s="79">
        <v>0</v>
      </c>
      <c r="J24" s="5">
        <v>3</v>
      </c>
      <c r="K24" s="5" t="s">
        <v>20</v>
      </c>
      <c r="L24" s="5"/>
      <c r="M24" s="5"/>
      <c r="N24" s="5"/>
    </row>
    <row r="25" spans="1:15" ht="15" customHeight="1" x14ac:dyDescent="0.25">
      <c r="A25" s="2" t="s">
        <v>0</v>
      </c>
      <c r="B25" s="80" t="s">
        <v>195</v>
      </c>
      <c r="C25" s="3"/>
      <c r="D25" s="4">
        <v>3</v>
      </c>
      <c r="E25" s="4"/>
      <c r="F25" s="4" t="s">
        <v>187</v>
      </c>
      <c r="G25" s="4" t="s">
        <v>187</v>
      </c>
      <c r="H25" s="4" t="s">
        <v>180</v>
      </c>
      <c r="I25" s="79">
        <v>0</v>
      </c>
      <c r="J25" s="5">
        <v>3</v>
      </c>
      <c r="K25" s="5" t="s">
        <v>20</v>
      </c>
      <c r="L25" s="5"/>
      <c r="M25" s="5"/>
      <c r="N25" s="5"/>
    </row>
    <row r="26" spans="1:15" ht="15" customHeight="1" x14ac:dyDescent="0.25">
      <c r="A26" s="2" t="s">
        <v>0</v>
      </c>
      <c r="B26" s="80" t="s">
        <v>196</v>
      </c>
      <c r="C26" s="3"/>
      <c r="D26" s="4">
        <v>10</v>
      </c>
      <c r="E26" s="4"/>
      <c r="F26" s="4" t="s">
        <v>187</v>
      </c>
      <c r="G26" s="4" t="s">
        <v>187</v>
      </c>
      <c r="H26" s="4" t="s">
        <v>180</v>
      </c>
      <c r="I26" s="79">
        <v>0</v>
      </c>
      <c r="J26" s="5">
        <v>3</v>
      </c>
      <c r="K26" s="5" t="s">
        <v>20</v>
      </c>
      <c r="L26" s="5"/>
      <c r="M26" s="5"/>
      <c r="N26" s="5"/>
    </row>
    <row r="27" spans="1:15" ht="15" customHeight="1" x14ac:dyDescent="0.25">
      <c r="A27" s="2"/>
      <c r="B27" s="80"/>
      <c r="C27" s="3"/>
      <c r="D27" s="4"/>
      <c r="E27" s="4"/>
      <c r="F27" s="4"/>
      <c r="G27" s="4"/>
      <c r="H27" s="4"/>
      <c r="I27" s="79"/>
      <c r="J27" s="5"/>
      <c r="K27" s="5"/>
      <c r="L27" s="5"/>
      <c r="M27" s="5"/>
      <c r="N27" s="5"/>
    </row>
    <row r="28" spans="1:15" ht="15" customHeight="1" x14ac:dyDescent="0.25">
      <c r="A28" s="2" t="s">
        <v>0</v>
      </c>
      <c r="B28" s="80" t="s">
        <v>218</v>
      </c>
      <c r="C28" s="3"/>
      <c r="D28" s="4">
        <v>23</v>
      </c>
      <c r="E28" s="4"/>
      <c r="F28" s="4" t="s">
        <v>187</v>
      </c>
      <c r="G28" s="4" t="s">
        <v>187</v>
      </c>
      <c r="H28" s="4" t="s">
        <v>180</v>
      </c>
      <c r="I28" s="79">
        <v>0</v>
      </c>
      <c r="J28" s="5">
        <v>3</v>
      </c>
      <c r="K28" s="5" t="s">
        <v>20</v>
      </c>
      <c r="L28" s="5"/>
      <c r="M28" s="5"/>
      <c r="N28" s="5"/>
      <c r="O28" s="45"/>
    </row>
    <row r="29" spans="1:15" ht="15" customHeight="1" x14ac:dyDescent="0.25">
      <c r="A29" s="2"/>
      <c r="B29" s="80"/>
      <c r="C29" s="3"/>
      <c r="D29" s="4"/>
      <c r="E29" s="4"/>
      <c r="F29" s="4"/>
      <c r="G29" s="4"/>
      <c r="H29" s="4"/>
      <c r="I29" s="79"/>
      <c r="J29" s="5"/>
      <c r="K29" s="5"/>
      <c r="L29" s="5"/>
      <c r="M29" s="5"/>
      <c r="N29" s="5"/>
    </row>
    <row r="30" spans="1:15" ht="15" customHeight="1" x14ac:dyDescent="0.25">
      <c r="A30" s="2" t="s">
        <v>0</v>
      </c>
      <c r="B30" s="80" t="s">
        <v>208</v>
      </c>
      <c r="C30" s="3"/>
      <c r="D30" s="4">
        <v>3</v>
      </c>
      <c r="E30" s="4"/>
      <c r="F30" s="4" t="s">
        <v>187</v>
      </c>
      <c r="G30" s="4" t="s">
        <v>187</v>
      </c>
      <c r="H30" s="4"/>
      <c r="I30" s="4"/>
      <c r="J30" s="2"/>
      <c r="K30" s="5"/>
      <c r="L30" s="5"/>
      <c r="M30" s="5"/>
      <c r="N30" s="5"/>
    </row>
    <row r="31" spans="1:15" ht="15" customHeight="1" x14ac:dyDescent="0.25">
      <c r="A31" s="2" t="s">
        <v>0</v>
      </c>
      <c r="B31" s="80" t="s">
        <v>197</v>
      </c>
      <c r="C31" s="3"/>
      <c r="D31" s="4">
        <v>20</v>
      </c>
      <c r="E31" s="4"/>
      <c r="F31" s="4" t="s">
        <v>187</v>
      </c>
      <c r="G31" s="4" t="s">
        <v>187</v>
      </c>
      <c r="H31" s="4" t="s">
        <v>180</v>
      </c>
      <c r="I31" s="79">
        <v>0</v>
      </c>
      <c r="J31" s="5">
        <v>3</v>
      </c>
      <c r="K31" s="5" t="s">
        <v>20</v>
      </c>
      <c r="L31" s="5"/>
      <c r="M31" s="5"/>
      <c r="N31" s="5"/>
    </row>
    <row r="32" spans="1:15" ht="15" customHeight="1" x14ac:dyDescent="0.25">
      <c r="A32" s="2"/>
      <c r="B32" s="80"/>
      <c r="C32" s="3"/>
      <c r="D32" s="4"/>
      <c r="E32" s="4"/>
      <c r="F32" s="4"/>
      <c r="G32" s="4"/>
      <c r="H32" s="4"/>
      <c r="I32" s="79"/>
      <c r="J32" s="5"/>
      <c r="K32" s="5"/>
      <c r="L32" s="5"/>
      <c r="M32" s="5"/>
      <c r="N32" s="5"/>
    </row>
    <row r="33" spans="1:14" x14ac:dyDescent="0.25">
      <c r="A33" s="2"/>
      <c r="B33" s="70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80"/>
      <c r="C34" s="3"/>
      <c r="D34" s="4"/>
      <c r="E34" s="4"/>
      <c r="F34" s="4"/>
      <c r="G34" s="4"/>
      <c r="H34" s="4"/>
      <c r="I34" s="4"/>
      <c r="J34" s="2"/>
      <c r="K34" s="5"/>
      <c r="L34" s="5"/>
      <c r="M34" s="5"/>
      <c r="N34" s="5"/>
    </row>
    <row r="35" spans="1:14" x14ac:dyDescent="0.25">
      <c r="A35" s="2"/>
      <c r="B35" s="70"/>
      <c r="C35" s="3"/>
      <c r="D35" s="4"/>
      <c r="E35" s="4"/>
      <c r="F35" s="4"/>
      <c r="G35" s="4"/>
      <c r="H35" s="4"/>
      <c r="I35" s="79"/>
      <c r="J35" s="5"/>
      <c r="K35" s="5"/>
      <c r="L35" s="5"/>
      <c r="M35" s="5"/>
      <c r="N35" s="5"/>
    </row>
    <row r="36" spans="1:14" x14ac:dyDescent="0.25">
      <c r="A36" s="2"/>
      <c r="B36" s="70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0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0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0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0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2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3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0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0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6"/>
      <c r="C45" s="66"/>
      <c r="D45" s="66"/>
      <c r="E45" s="66"/>
      <c r="F45" s="66"/>
      <c r="G45" s="66"/>
      <c r="H45" s="66"/>
      <c r="I45" s="66"/>
      <c r="J45" s="66"/>
      <c r="K45" s="66"/>
    </row>
    <row r="46" spans="1:14" s="45" customFormat="1" x14ac:dyDescent="0.25">
      <c r="B46" s="66"/>
      <c r="C46" s="66"/>
      <c r="D46" s="66"/>
      <c r="E46" s="66"/>
      <c r="F46" s="66"/>
      <c r="G46" s="66"/>
      <c r="H46" s="66"/>
      <c r="I46" s="66"/>
      <c r="J46" s="66"/>
      <c r="K46" s="66"/>
    </row>
    <row r="47" spans="1:14" s="45" customFormat="1" ht="17.25" x14ac:dyDescent="0.25">
      <c r="B47" s="67"/>
      <c r="C47" s="67"/>
      <c r="D47" s="67"/>
      <c r="E47" s="67"/>
      <c r="F47" s="67"/>
      <c r="G47" s="67"/>
      <c r="H47" s="67"/>
      <c r="I47" s="67"/>
      <c r="J47" s="67"/>
      <c r="K47" s="67"/>
    </row>
    <row r="48" spans="1:14" s="45" customFormat="1" x14ac:dyDescent="0.25">
      <c r="B48" s="66"/>
      <c r="C48" s="66"/>
      <c r="D48" s="66"/>
      <c r="E48" s="66"/>
      <c r="F48" s="66"/>
      <c r="G48" s="66"/>
      <c r="H48" s="66"/>
      <c r="I48" s="66"/>
      <c r="J48" s="66"/>
      <c r="K48" s="66"/>
    </row>
    <row r="49" spans="2:11" s="45" customFormat="1" x14ac:dyDescent="0.25">
      <c r="B49" s="66"/>
      <c r="C49" s="66"/>
      <c r="D49" s="66"/>
      <c r="E49" s="66"/>
      <c r="F49" s="66"/>
      <c r="G49" s="66"/>
      <c r="H49" s="66"/>
      <c r="I49" s="66"/>
      <c r="J49" s="66"/>
      <c r="K49" s="66"/>
    </row>
    <row r="50" spans="2:11" s="45" customFormat="1" x14ac:dyDescent="0.25">
      <c r="B50" s="66"/>
      <c r="C50" s="66"/>
      <c r="D50" s="66"/>
      <c r="E50" s="66"/>
      <c r="F50" s="66"/>
      <c r="G50" s="66"/>
      <c r="H50" s="66"/>
      <c r="I50" s="66"/>
      <c r="J50" s="66"/>
      <c r="K50" s="66"/>
    </row>
    <row r="51" spans="2:11" s="45" customFormat="1" x14ac:dyDescent="0.25">
      <c r="B51" s="66"/>
      <c r="C51" s="66"/>
      <c r="D51" s="66"/>
      <c r="E51" s="66"/>
      <c r="F51" s="66"/>
      <c r="G51" s="66"/>
      <c r="H51" s="66"/>
      <c r="I51" s="66"/>
      <c r="J51" s="66"/>
      <c r="K51" s="66"/>
    </row>
    <row r="52" spans="2:11" s="45" customFormat="1" ht="17.25" x14ac:dyDescent="0.25">
      <c r="B52" s="67"/>
      <c r="C52" s="67"/>
      <c r="D52" s="67"/>
      <c r="E52" s="67"/>
      <c r="F52" s="67"/>
      <c r="G52" s="67"/>
      <c r="H52" s="67"/>
      <c r="I52" s="67"/>
      <c r="J52" s="67"/>
      <c r="K52" s="67"/>
    </row>
    <row r="53" spans="2:11" s="45" customFormat="1" x14ac:dyDescent="0.25">
      <c r="B53" s="66"/>
      <c r="C53" s="66"/>
      <c r="D53" s="66"/>
      <c r="E53" s="66"/>
      <c r="F53" s="66"/>
      <c r="G53" s="66"/>
      <c r="H53" s="66"/>
      <c r="I53" s="66"/>
      <c r="J53" s="66"/>
      <c r="K53" s="66"/>
    </row>
    <row r="54" spans="2:11" s="45" customFormat="1" x14ac:dyDescent="0.25">
      <c r="B54" s="66"/>
      <c r="C54" s="66"/>
      <c r="D54" s="66"/>
      <c r="E54" s="66"/>
      <c r="F54" s="66"/>
      <c r="G54" s="66"/>
      <c r="H54" s="66"/>
      <c r="I54" s="66"/>
      <c r="J54" s="66"/>
      <c r="K54" s="66"/>
    </row>
    <row r="55" spans="2:11" s="45" customFormat="1" x14ac:dyDescent="0.25">
      <c r="B55" s="66"/>
      <c r="C55" s="66"/>
      <c r="D55" s="66"/>
      <c r="E55" s="66"/>
      <c r="F55" s="66"/>
      <c r="G55" s="66"/>
      <c r="H55" s="66"/>
      <c r="I55" s="66"/>
      <c r="J55" s="66"/>
      <c r="K55" s="66"/>
    </row>
    <row r="56" spans="2:11" s="45" customFormat="1" x14ac:dyDescent="0.25">
      <c r="B56" s="66"/>
      <c r="C56" s="66"/>
      <c r="D56" s="66"/>
      <c r="E56" s="66"/>
      <c r="F56" s="66"/>
      <c r="G56" s="66"/>
      <c r="H56" s="66"/>
      <c r="I56" s="66"/>
      <c r="J56" s="66"/>
      <c r="K56" s="66"/>
    </row>
    <row r="57" spans="2:11" s="45" customFormat="1" x14ac:dyDescent="0.25">
      <c r="B57" s="66"/>
      <c r="C57" s="66"/>
      <c r="D57" s="66"/>
      <c r="E57" s="66"/>
      <c r="F57" s="66"/>
      <c r="G57" s="66"/>
      <c r="H57" s="66"/>
      <c r="I57" s="66"/>
      <c r="J57" s="66"/>
      <c r="K57" s="66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152" priority="70">
      <formula>$A$11=2</formula>
    </cfRule>
    <cfRule type="expression" dxfId="151" priority="71">
      <formula>$A$11=3</formula>
    </cfRule>
    <cfRule type="expression" dxfId="150" priority="72">
      <formula>$A$11=1</formula>
    </cfRule>
  </conditionalFormatting>
  <conditionalFormatting sqref="I17 K17:L17 I33 K33:L33 K36:L44 I36:I44">
    <cfRule type="expression" dxfId="149" priority="69">
      <formula>$H17="CCI (CC Intégral)"</formula>
    </cfRule>
  </conditionalFormatting>
  <conditionalFormatting sqref="I17:J17 I33:J33 I36:J44">
    <cfRule type="expression" dxfId="148" priority="68">
      <formula>$H17="CT (Contrôle terminal)"</formula>
    </cfRule>
  </conditionalFormatting>
  <conditionalFormatting sqref="K15:L16">
    <cfRule type="expression" dxfId="147" priority="65">
      <formula>$H$17="CCI (CC Intégral)"</formula>
    </cfRule>
  </conditionalFormatting>
  <conditionalFormatting sqref="I29 K29:L29 L30">
    <cfRule type="expression" dxfId="146" priority="56">
      <formula>$H29="CCI (CC Intégral)"</formula>
    </cfRule>
  </conditionalFormatting>
  <conditionalFormatting sqref="I29:J29">
    <cfRule type="expression" dxfId="145" priority="55">
      <formula>$H29="CT (Contrôle terminal)"</formula>
    </cfRule>
  </conditionalFormatting>
  <conditionalFormatting sqref="I30 K30">
    <cfRule type="expression" dxfId="144" priority="54">
      <formula>$H30="CCI (CC Intégral)"</formula>
    </cfRule>
  </conditionalFormatting>
  <conditionalFormatting sqref="I30:J30">
    <cfRule type="expression" dxfId="143" priority="53">
      <formula>$H30="CT (Contrôle terminal)"</formula>
    </cfRule>
  </conditionalFormatting>
  <conditionalFormatting sqref="L34">
    <cfRule type="expression" dxfId="142" priority="47">
      <formula>$H34="CCI (CC Intégral)"</formula>
    </cfRule>
  </conditionalFormatting>
  <conditionalFormatting sqref="I34 K34">
    <cfRule type="expression" dxfId="141" priority="46">
      <formula>$H34="CCI (CC Intégral)"</formula>
    </cfRule>
  </conditionalFormatting>
  <conditionalFormatting sqref="I34:J34">
    <cfRule type="expression" dxfId="140" priority="45">
      <formula>$H34="CT (Contrôle terminal)"</formula>
    </cfRule>
  </conditionalFormatting>
  <conditionalFormatting sqref="L35">
    <cfRule type="expression" dxfId="139" priority="44">
      <formula>$H35="CCI (CC Intégral)"</formula>
    </cfRule>
  </conditionalFormatting>
  <conditionalFormatting sqref="I35 K35">
    <cfRule type="expression" dxfId="138" priority="43">
      <formula>$H35="CCI (CC Intégral)"</formula>
    </cfRule>
  </conditionalFormatting>
  <conditionalFormatting sqref="I35:J35">
    <cfRule type="expression" dxfId="137" priority="42">
      <formula>$H35="CT (Contrôle terminal)"</formula>
    </cfRule>
  </conditionalFormatting>
  <conditionalFormatting sqref="L27">
    <cfRule type="expression" dxfId="136" priority="41">
      <formula>$H27="CCI (CC Intégral)"</formula>
    </cfRule>
  </conditionalFormatting>
  <conditionalFormatting sqref="I27 K27">
    <cfRule type="expression" dxfId="135" priority="40">
      <formula>$H27="CCI (CC Intégral)"</formula>
    </cfRule>
  </conditionalFormatting>
  <conditionalFormatting sqref="I27:J27">
    <cfRule type="expression" dxfId="134" priority="39">
      <formula>$H27="CT (Contrôle terminal)"</formula>
    </cfRule>
  </conditionalFormatting>
  <conditionalFormatting sqref="L31">
    <cfRule type="expression" dxfId="133" priority="38">
      <formula>$H31="CCI (CC Intégral)"</formula>
    </cfRule>
  </conditionalFormatting>
  <conditionalFormatting sqref="I31 K31">
    <cfRule type="expression" dxfId="132" priority="37">
      <formula>$H31="CCI (CC Intégral)"</formula>
    </cfRule>
  </conditionalFormatting>
  <conditionalFormatting sqref="I31:J31">
    <cfRule type="expression" dxfId="131" priority="36">
      <formula>$H31="CT (Contrôle terminal)"</formula>
    </cfRule>
  </conditionalFormatting>
  <conditionalFormatting sqref="I30 K30:L30">
    <cfRule type="expression" dxfId="130" priority="30">
      <formula>$H30="CCI (CC Intégral)"</formula>
    </cfRule>
  </conditionalFormatting>
  <conditionalFormatting sqref="I30:J30">
    <cfRule type="expression" dxfId="129" priority="29">
      <formula>$H30="CT (Contrôle terminal)"</formula>
    </cfRule>
  </conditionalFormatting>
  <conditionalFormatting sqref="L31">
    <cfRule type="expression" dxfId="128" priority="28">
      <formula>$H31="CCI (CC Intégral)"</formula>
    </cfRule>
  </conditionalFormatting>
  <conditionalFormatting sqref="I31 K31">
    <cfRule type="expression" dxfId="127" priority="27">
      <formula>$H31="CCI (CC Intégral)"</formula>
    </cfRule>
  </conditionalFormatting>
  <conditionalFormatting sqref="I31:J31">
    <cfRule type="expression" dxfId="126" priority="26">
      <formula>$H31="CT (Contrôle terminal)"</formula>
    </cfRule>
  </conditionalFormatting>
  <conditionalFormatting sqref="L29">
    <cfRule type="expression" dxfId="125" priority="19">
      <formula>$H29="CCI (CC Intégral)"</formula>
    </cfRule>
  </conditionalFormatting>
  <conditionalFormatting sqref="I29 K29">
    <cfRule type="expression" dxfId="124" priority="18">
      <formula>$H29="CCI (CC Intégral)"</formula>
    </cfRule>
  </conditionalFormatting>
  <conditionalFormatting sqref="I29:J29">
    <cfRule type="expression" dxfId="123" priority="17">
      <formula>$H29="CT (Contrôle terminal)"</formula>
    </cfRule>
  </conditionalFormatting>
  <conditionalFormatting sqref="I18:I25 K18:L25">
    <cfRule type="expression" dxfId="122" priority="16">
      <formula>$H18="CCI (CC Intégral)"</formula>
    </cfRule>
  </conditionalFormatting>
  <conditionalFormatting sqref="I18:J25">
    <cfRule type="expression" dxfId="121" priority="15">
      <formula>$H18="CT (Contrôle terminal)"</formula>
    </cfRule>
  </conditionalFormatting>
  <conditionalFormatting sqref="I26 K26:L26">
    <cfRule type="expression" dxfId="120" priority="14">
      <formula>$H26="CCI (CC Intégral)"</formula>
    </cfRule>
  </conditionalFormatting>
  <conditionalFormatting sqref="I26:J26">
    <cfRule type="expression" dxfId="119" priority="13">
      <formula>$H26="CT (Contrôle terminal)"</formula>
    </cfRule>
  </conditionalFormatting>
  <conditionalFormatting sqref="I28 K28:L28">
    <cfRule type="expression" dxfId="118" priority="12">
      <formula>$H28="CCI (CC Intégral)"</formula>
    </cfRule>
  </conditionalFormatting>
  <conditionalFormatting sqref="I28:J28">
    <cfRule type="expression" dxfId="117" priority="11">
      <formula>$H28="CT (Contrôle terminal)"</formula>
    </cfRule>
  </conditionalFormatting>
  <conditionalFormatting sqref="I32 K32:L32">
    <cfRule type="expression" dxfId="116" priority="10">
      <formula>$H32="CCI (CC Intégral)"</formula>
    </cfRule>
  </conditionalFormatting>
  <conditionalFormatting sqref="I32:J32">
    <cfRule type="expression" dxfId="115" priority="9">
      <formula>$H32="CT (Contrôle terminal)"</formula>
    </cfRule>
  </conditionalFormatting>
  <conditionalFormatting sqref="L30">
    <cfRule type="expression" dxfId="114" priority="8">
      <formula>$H30="CCI (CC Intégral)"</formula>
    </cfRule>
  </conditionalFormatting>
  <conditionalFormatting sqref="I30 K30">
    <cfRule type="expression" dxfId="113" priority="7">
      <formula>$H30="CCI (CC Intégral)"</formula>
    </cfRule>
  </conditionalFormatting>
  <conditionalFormatting sqref="I30:J30">
    <cfRule type="expression" dxfId="112" priority="6">
      <formula>$H30="CT (Contrôle terminal)"</formula>
    </cfRule>
  </conditionalFormatting>
  <conditionalFormatting sqref="L30">
    <cfRule type="expression" dxfId="111" priority="5">
      <formula>$H30="CCI (CC Intégral)"</formula>
    </cfRule>
  </conditionalFormatting>
  <conditionalFormatting sqref="I30 K30">
    <cfRule type="expression" dxfId="110" priority="4">
      <formula>$H30="CCI (CC Intégral)"</formula>
    </cfRule>
  </conditionalFormatting>
  <conditionalFormatting sqref="I30:J30">
    <cfRule type="expression" dxfId="109" priority="3">
      <formula>$H30="CT (Contrôle terminal)"</formula>
    </cfRule>
  </conditionalFormatting>
  <conditionalFormatting sqref="I31 K31:L31">
    <cfRule type="expression" dxfId="108" priority="2">
      <formula>$H31="CCI (CC Intégral)"</formula>
    </cfRule>
  </conditionalFormatting>
  <conditionalFormatting sqref="I31:J31">
    <cfRule type="expression" dxfId="107" priority="1">
      <formula>$H31="CT (Contrôle terminal)"</formula>
    </cfRule>
  </conditionalFormatting>
  <dataValidations count="4">
    <dataValidation type="list" allowBlank="1" showInputMessage="1" showErrorMessage="1" sqref="M17:M44 K17:K44" xr:uid="{00000000-0002-0000-0300-000000000000}">
      <formula1>Nature_contrôle</formula1>
    </dataValidation>
    <dataValidation type="list" allowBlank="1" showInputMessage="1" showErrorMessage="1" sqref="H17:H44" xr:uid="{00000000-0002-0000-0300-000001000000}">
      <formula1>Type_contrôle</formula1>
    </dataValidation>
    <dataValidation type="list" allowBlank="1" showInputMessage="1" showErrorMessage="1" sqref="A17:A44" xr:uid="{00000000-0002-0000-0300-000002000000}">
      <formula1>Nat_ELP</formula1>
    </dataValidation>
    <dataValidation type="list" allowBlank="1" showInputMessage="1" showErrorMessage="1" sqref="F17:G44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915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6" id="{CD356C28-BD74-4272-BDCA-199F2B203BC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67" id="{609E9D72-16F7-427E-AAEA-96914A1002C2}">
            <xm:f>'\Users\michelwinter\FAC\Direction\Modifs Maquette 2019-2020\Modifs 2020-2021\Users\michelwinter\FAC\Direction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7"/>
  <sheetViews>
    <sheetView showGridLines="0" showZeros="0" zoomScaleNormal="100" zoomScalePageLayoutView="85" workbookViewId="0">
      <selection activeCell="C32" sqref="C32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35" t="s">
        <v>179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20.25" customHeight="1" x14ac:dyDescent="0.25">
      <c r="A2" s="40" t="s">
        <v>40</v>
      </c>
      <c r="B2" s="136" t="str">
        <f>'Fiche générale'!B2</f>
        <v>SCIENCES</v>
      </c>
      <c r="C2" s="136"/>
      <c r="D2" s="136"/>
      <c r="E2" s="136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37" t="str">
        <f>'Fiche générale'!B3:I3</f>
        <v>Méthodes informatiques appliquées à la gestion des entreprises</v>
      </c>
      <c r="C3" s="138"/>
      <c r="D3" s="138"/>
      <c r="E3" s="138"/>
      <c r="F3" s="138"/>
      <c r="G3" s="138"/>
      <c r="H3" s="138"/>
      <c r="I3" s="138"/>
      <c r="J3" s="139"/>
      <c r="K3" s="39"/>
    </row>
    <row r="4" spans="1:14" ht="20.25" customHeight="1" x14ac:dyDescent="0.3">
      <c r="A4" s="40" t="s">
        <v>30</v>
      </c>
      <c r="B4" s="41" t="str">
        <f>'Fiche générale'!B4</f>
        <v>SMAGE18</v>
      </c>
      <c r="C4" s="42" t="s">
        <v>173</v>
      </c>
      <c r="D4" s="140"/>
      <c r="E4" s="140"/>
      <c r="F4" s="141" t="s">
        <v>39</v>
      </c>
      <c r="G4" s="142"/>
      <c r="H4" s="143" t="s">
        <v>199</v>
      </c>
      <c r="I4" s="144"/>
      <c r="J4" s="144"/>
      <c r="K4" s="144"/>
      <c r="L4" s="144"/>
      <c r="M4" s="144"/>
      <c r="N4" s="145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8"/>
      <c r="C6" s="42" t="s">
        <v>174</v>
      </c>
      <c r="D6" s="146"/>
      <c r="E6" s="147"/>
      <c r="F6" s="141" t="s">
        <v>3</v>
      </c>
      <c r="G6" s="142"/>
      <c r="H6" s="148"/>
      <c r="I6" s="149"/>
      <c r="J6" s="149"/>
      <c r="K6" s="149"/>
      <c r="L6" s="149"/>
      <c r="M6" s="149"/>
      <c r="N6" s="150"/>
    </row>
    <row r="7" spans="1:14" ht="20.25" customHeight="1" x14ac:dyDescent="0.25">
      <c r="A7" s="40" t="s">
        <v>49</v>
      </c>
      <c r="B7" s="69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51" t="s">
        <v>56</v>
      </c>
      <c r="F9" s="152"/>
      <c r="G9" s="151" t="s">
        <v>51</v>
      </c>
      <c r="H9" s="152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31" t="s">
        <v>55</v>
      </c>
      <c r="F10" s="132"/>
      <c r="G10" s="133"/>
      <c r="H10" s="134"/>
      <c r="I10"/>
      <c r="J10" s="51"/>
      <c r="K10" s="51"/>
      <c r="L10" s="51"/>
      <c r="M10" s="51"/>
      <c r="N10" s="51"/>
    </row>
    <row r="11" spans="1:14" ht="15" customHeight="1" x14ac:dyDescent="0.25">
      <c r="A11" s="52">
        <v>3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25"/>
      <c r="F13" s="125"/>
      <c r="G13" s="78"/>
      <c r="H13" s="53"/>
      <c r="I13" s="53"/>
    </row>
    <row r="14" spans="1:14" ht="26.25" customHeight="1" x14ac:dyDescent="0.25">
      <c r="B14" s="56"/>
      <c r="C14" s="53"/>
      <c r="D14" s="53"/>
      <c r="E14" s="78"/>
      <c r="F14" s="78"/>
      <c r="G14" s="78"/>
      <c r="H14" s="53"/>
      <c r="I14" s="53"/>
      <c r="J14" s="126" t="s">
        <v>32</v>
      </c>
      <c r="K14" s="127"/>
      <c r="L14" s="128"/>
      <c r="M14" s="126" t="s">
        <v>33</v>
      </c>
      <c r="N14" s="128"/>
    </row>
    <row r="15" spans="1:14" ht="39.75" customHeight="1" x14ac:dyDescent="0.25">
      <c r="C15" s="57"/>
      <c r="D15" s="57"/>
      <c r="E15" s="58"/>
      <c r="F15" s="58"/>
      <c r="G15" s="58"/>
      <c r="H15" s="58"/>
      <c r="I15" s="59"/>
      <c r="J15" s="60" t="s">
        <v>34</v>
      </c>
      <c r="K15" s="129" t="str">
        <f>IF(H17="CCI (CC Intégral)","CT pour les dispensés","Contrôle Terminal")</f>
        <v>CT pour les dispensés</v>
      </c>
      <c r="L15" s="130"/>
      <c r="M15" s="129" t="s">
        <v>35</v>
      </c>
      <c r="N15" s="130"/>
    </row>
    <row r="16" spans="1:14" s="54" customFormat="1" ht="47.25" x14ac:dyDescent="0.25">
      <c r="A16" s="61" t="s">
        <v>7</v>
      </c>
      <c r="B16" s="61" t="s">
        <v>8</v>
      </c>
      <c r="C16" s="62" t="s">
        <v>9</v>
      </c>
      <c r="D16" s="63" t="s">
        <v>10</v>
      </c>
      <c r="E16" s="64" t="s">
        <v>11</v>
      </c>
      <c r="F16" s="60" t="s">
        <v>53</v>
      </c>
      <c r="G16" s="60" t="s">
        <v>59</v>
      </c>
      <c r="H16" s="65" t="s">
        <v>54</v>
      </c>
      <c r="I16" s="60" t="s">
        <v>176</v>
      </c>
      <c r="J16" s="63" t="s">
        <v>50</v>
      </c>
      <c r="K16" s="63" t="s">
        <v>36</v>
      </c>
      <c r="L16" s="63" t="s">
        <v>37</v>
      </c>
      <c r="M16" s="63" t="s">
        <v>36</v>
      </c>
      <c r="N16" s="63" t="s">
        <v>37</v>
      </c>
    </row>
    <row r="17" spans="1:15" ht="15" customHeight="1" x14ac:dyDescent="0.25">
      <c r="A17" s="2" t="s">
        <v>0</v>
      </c>
      <c r="B17" s="70" t="s">
        <v>200</v>
      </c>
      <c r="C17" s="3"/>
      <c r="D17" s="4">
        <v>6</v>
      </c>
      <c r="E17" s="4"/>
      <c r="F17" s="4" t="s">
        <v>187</v>
      </c>
      <c r="G17" s="4" t="s">
        <v>187</v>
      </c>
      <c r="H17" s="4" t="s">
        <v>180</v>
      </c>
      <c r="I17" s="79">
        <v>0</v>
      </c>
      <c r="J17" s="5">
        <v>3</v>
      </c>
      <c r="K17" s="5" t="s">
        <v>20</v>
      </c>
      <c r="L17" s="5"/>
      <c r="M17" s="5"/>
      <c r="N17" s="5"/>
    </row>
    <row r="18" spans="1:15" ht="15" customHeight="1" x14ac:dyDescent="0.25">
      <c r="A18" s="2" t="s">
        <v>0</v>
      </c>
      <c r="B18" s="70" t="s">
        <v>201</v>
      </c>
      <c r="C18" s="3"/>
      <c r="D18" s="4">
        <v>3</v>
      </c>
      <c r="E18" s="4"/>
      <c r="F18" s="4" t="s">
        <v>187</v>
      </c>
      <c r="G18" s="4" t="s">
        <v>187</v>
      </c>
      <c r="H18" s="4" t="s">
        <v>180</v>
      </c>
      <c r="I18" s="79">
        <v>0</v>
      </c>
      <c r="J18" s="5">
        <v>3</v>
      </c>
      <c r="K18" s="5" t="s">
        <v>20</v>
      </c>
      <c r="L18" s="5"/>
      <c r="M18" s="5"/>
      <c r="N18" s="5"/>
    </row>
    <row r="19" spans="1:15" ht="15" customHeight="1" x14ac:dyDescent="0.25">
      <c r="A19" s="2" t="s">
        <v>0</v>
      </c>
      <c r="B19" s="70" t="s">
        <v>202</v>
      </c>
      <c r="C19" s="3"/>
      <c r="D19" s="4">
        <v>6</v>
      </c>
      <c r="E19" s="4"/>
      <c r="F19" s="4" t="s">
        <v>187</v>
      </c>
      <c r="G19" s="4" t="s">
        <v>187</v>
      </c>
      <c r="H19" s="4" t="s">
        <v>180</v>
      </c>
      <c r="I19" s="79">
        <v>0</v>
      </c>
      <c r="J19" s="5">
        <v>3</v>
      </c>
      <c r="K19" s="5" t="s">
        <v>20</v>
      </c>
      <c r="L19" s="5"/>
      <c r="M19" s="5"/>
      <c r="N19" s="5"/>
    </row>
    <row r="20" spans="1:15" ht="15" customHeight="1" x14ac:dyDescent="0.25">
      <c r="A20" s="2" t="s">
        <v>0</v>
      </c>
      <c r="B20" s="70" t="s">
        <v>203</v>
      </c>
      <c r="C20" s="3"/>
      <c r="D20" s="4">
        <v>6</v>
      </c>
      <c r="E20" s="4"/>
      <c r="F20" s="4" t="s">
        <v>187</v>
      </c>
      <c r="G20" s="4" t="s">
        <v>187</v>
      </c>
      <c r="H20" s="4" t="s">
        <v>180</v>
      </c>
      <c r="I20" s="79">
        <v>0</v>
      </c>
      <c r="J20" s="5">
        <v>3</v>
      </c>
      <c r="K20" s="5" t="s">
        <v>20</v>
      </c>
      <c r="L20" s="5"/>
      <c r="M20" s="5"/>
      <c r="N20" s="5"/>
    </row>
    <row r="21" spans="1:15" ht="15" customHeight="1" x14ac:dyDescent="0.25">
      <c r="A21" s="2" t="s">
        <v>0</v>
      </c>
      <c r="B21" s="70" t="s">
        <v>204</v>
      </c>
      <c r="C21" s="3"/>
      <c r="D21" s="4">
        <v>6</v>
      </c>
      <c r="E21" s="4"/>
      <c r="F21" s="4" t="s">
        <v>187</v>
      </c>
      <c r="G21" s="4" t="s">
        <v>187</v>
      </c>
      <c r="H21" s="4" t="s">
        <v>180</v>
      </c>
      <c r="I21" s="79">
        <v>0</v>
      </c>
      <c r="J21" s="5">
        <v>3</v>
      </c>
      <c r="K21" s="5" t="s">
        <v>20</v>
      </c>
      <c r="L21" s="5"/>
      <c r="M21" s="5"/>
      <c r="N21" s="5"/>
    </row>
    <row r="22" spans="1:15" ht="15" customHeight="1" x14ac:dyDescent="0.25">
      <c r="A22" s="2" t="s">
        <v>0</v>
      </c>
      <c r="B22" s="70" t="s">
        <v>196</v>
      </c>
      <c r="C22" s="3"/>
      <c r="D22" s="4">
        <v>10</v>
      </c>
      <c r="E22" s="4"/>
      <c r="F22" s="4" t="s">
        <v>187</v>
      </c>
      <c r="G22" s="4" t="s">
        <v>187</v>
      </c>
      <c r="H22" s="4" t="s">
        <v>180</v>
      </c>
      <c r="I22" s="79">
        <v>0</v>
      </c>
      <c r="J22" s="5">
        <v>3</v>
      </c>
      <c r="K22" s="5" t="s">
        <v>20</v>
      </c>
      <c r="L22" s="5"/>
      <c r="M22" s="5"/>
      <c r="N22" s="5"/>
    </row>
    <row r="23" spans="1:15" ht="15" customHeight="1" x14ac:dyDescent="0.25">
      <c r="A23" s="2"/>
      <c r="B23" s="70"/>
      <c r="C23" s="3"/>
      <c r="D23" s="4"/>
      <c r="E23" s="4"/>
      <c r="F23" s="4"/>
      <c r="G23" s="4"/>
      <c r="H23" s="4"/>
      <c r="I23" s="4"/>
      <c r="J23" s="2"/>
      <c r="K23" s="5"/>
      <c r="L23" s="2"/>
      <c r="M23" s="5"/>
      <c r="N23" s="5"/>
    </row>
    <row r="24" spans="1:15" ht="15" customHeight="1" x14ac:dyDescent="0.25">
      <c r="A24" s="2" t="s">
        <v>0</v>
      </c>
      <c r="B24" s="70" t="s">
        <v>218</v>
      </c>
      <c r="C24" s="3"/>
      <c r="D24" s="4">
        <v>23</v>
      </c>
      <c r="E24" s="4"/>
      <c r="F24" s="4" t="s">
        <v>187</v>
      </c>
      <c r="G24" s="4" t="s">
        <v>187</v>
      </c>
      <c r="H24" s="4" t="s">
        <v>180</v>
      </c>
      <c r="I24" s="79">
        <v>0</v>
      </c>
      <c r="J24" s="5">
        <v>3</v>
      </c>
      <c r="K24" s="5" t="s">
        <v>20</v>
      </c>
      <c r="L24" s="5"/>
      <c r="M24" s="5"/>
      <c r="N24" s="5"/>
    </row>
    <row r="25" spans="1:15" ht="15" customHeight="1" x14ac:dyDescent="0.25">
      <c r="A25" s="2"/>
      <c r="B25" s="70"/>
      <c r="C25" s="3"/>
      <c r="D25" s="4"/>
      <c r="E25" s="4"/>
      <c r="F25" s="4"/>
      <c r="G25" s="4"/>
      <c r="H25" s="4"/>
      <c r="I25" s="79"/>
      <c r="J25" s="5"/>
      <c r="K25" s="5"/>
      <c r="L25" s="5"/>
      <c r="M25" s="5"/>
      <c r="N25" s="5"/>
    </row>
    <row r="26" spans="1:15" ht="15" customHeight="1" x14ac:dyDescent="0.25">
      <c r="A26" s="2" t="s">
        <v>0</v>
      </c>
      <c r="B26" s="70" t="s">
        <v>208</v>
      </c>
      <c r="C26" s="3"/>
      <c r="D26" s="4">
        <v>3</v>
      </c>
      <c r="E26" s="4"/>
      <c r="F26" s="4" t="s">
        <v>187</v>
      </c>
      <c r="G26" s="4" t="s">
        <v>187</v>
      </c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 t="s">
        <v>0</v>
      </c>
      <c r="B27" s="70" t="s">
        <v>197</v>
      </c>
      <c r="C27" s="3"/>
      <c r="D27" s="4">
        <v>20</v>
      </c>
      <c r="E27" s="4"/>
      <c r="F27" s="4" t="s">
        <v>187</v>
      </c>
      <c r="G27" s="4" t="s">
        <v>187</v>
      </c>
      <c r="H27" s="4" t="s">
        <v>180</v>
      </c>
      <c r="I27" s="79">
        <v>0</v>
      </c>
      <c r="J27" s="5">
        <v>3</v>
      </c>
      <c r="K27" s="5" t="s">
        <v>20</v>
      </c>
      <c r="L27" s="5"/>
      <c r="M27" s="5"/>
      <c r="N27" s="5"/>
    </row>
    <row r="28" spans="1:15" ht="15" customHeight="1" x14ac:dyDescent="0.25">
      <c r="A28" s="2"/>
      <c r="B28" s="70"/>
      <c r="C28" s="3"/>
      <c r="D28" s="4"/>
      <c r="E28" s="4"/>
      <c r="F28" s="4"/>
      <c r="G28" s="4"/>
      <c r="H28" s="4"/>
      <c r="I28" s="79"/>
      <c r="J28" s="5"/>
      <c r="K28" s="5"/>
      <c r="L28" s="5"/>
      <c r="M28" s="5"/>
      <c r="N28" s="5"/>
      <c r="O28" s="45"/>
    </row>
    <row r="29" spans="1:15" ht="15" customHeight="1" x14ac:dyDescent="0.25">
      <c r="A29" s="2"/>
      <c r="B29" s="70"/>
      <c r="C29" s="3"/>
      <c r="D29" s="4"/>
      <c r="E29" s="4"/>
      <c r="F29" s="4"/>
      <c r="G29" s="4"/>
      <c r="H29" s="4"/>
      <c r="I29" s="79"/>
      <c r="J29" s="5"/>
      <c r="K29" s="5"/>
      <c r="L29" s="5"/>
      <c r="M29" s="5"/>
      <c r="N29" s="5"/>
    </row>
    <row r="30" spans="1:15" ht="15" customHeight="1" x14ac:dyDescent="0.25">
      <c r="A30" s="2"/>
      <c r="B30" s="70"/>
      <c r="C30" s="3"/>
      <c r="D30" s="4"/>
      <c r="E30" s="4"/>
      <c r="F30" s="4"/>
      <c r="G30" s="4"/>
      <c r="H30" s="4"/>
      <c r="I30" s="4"/>
      <c r="J30" s="2"/>
      <c r="K30" s="5"/>
      <c r="L30" s="5"/>
      <c r="M30" s="5"/>
      <c r="N30" s="5"/>
    </row>
    <row r="31" spans="1:15" ht="15" customHeight="1" x14ac:dyDescent="0.25">
      <c r="A31" s="2"/>
      <c r="B31" s="70"/>
      <c r="C31" s="3"/>
      <c r="D31" s="4"/>
      <c r="E31" s="4"/>
      <c r="F31" s="4"/>
      <c r="G31" s="4"/>
      <c r="H31" s="4"/>
      <c r="I31" s="79"/>
      <c r="J31" s="5"/>
      <c r="K31" s="5"/>
      <c r="L31" s="5"/>
      <c r="M31" s="5"/>
      <c r="N31" s="5"/>
    </row>
    <row r="32" spans="1:15" ht="15" customHeight="1" x14ac:dyDescent="0.25">
      <c r="A32" s="2"/>
      <c r="B32" s="70"/>
      <c r="C32" s="3"/>
      <c r="D32" s="4"/>
      <c r="E32" s="5"/>
      <c r="F32" s="5"/>
      <c r="G32" s="5"/>
      <c r="H32" s="5"/>
      <c r="I32" s="5"/>
      <c r="J32" s="7"/>
      <c r="K32" s="5"/>
      <c r="L32" s="5"/>
      <c r="M32" s="5"/>
      <c r="N32" s="5"/>
    </row>
    <row r="33" spans="1:14" x14ac:dyDescent="0.25">
      <c r="A33" s="2"/>
      <c r="B33" s="80"/>
      <c r="C33" s="3"/>
      <c r="D33" s="4"/>
      <c r="E33" s="4"/>
      <c r="F33" s="4"/>
      <c r="G33" s="4"/>
      <c r="H33" s="4"/>
      <c r="I33" s="4"/>
      <c r="J33" s="2"/>
      <c r="K33" s="5"/>
      <c r="L33" s="5"/>
      <c r="M33" s="5"/>
      <c r="N33" s="5"/>
    </row>
    <row r="34" spans="1:14" x14ac:dyDescent="0.25">
      <c r="A34" s="2"/>
      <c r="B34" s="70"/>
      <c r="C34" s="3"/>
      <c r="D34" s="4"/>
      <c r="E34" s="4"/>
      <c r="F34" s="4"/>
      <c r="G34" s="4"/>
      <c r="H34" s="4"/>
      <c r="I34" s="79"/>
      <c r="J34" s="5"/>
      <c r="K34" s="5"/>
      <c r="L34" s="5"/>
      <c r="M34" s="5"/>
      <c r="N34" s="5"/>
    </row>
    <row r="35" spans="1:14" x14ac:dyDescent="0.25">
      <c r="A35" s="2"/>
      <c r="B35" s="70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0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0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0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0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0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2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3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0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0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6"/>
      <c r="C45" s="66"/>
      <c r="D45" s="66"/>
      <c r="E45" s="66"/>
      <c r="F45" s="66"/>
      <c r="G45" s="66"/>
      <c r="H45" s="66"/>
      <c r="I45" s="66"/>
      <c r="J45" s="66"/>
      <c r="K45" s="66"/>
    </row>
    <row r="46" spans="1:14" s="45" customFormat="1" x14ac:dyDescent="0.25">
      <c r="B46" s="66"/>
      <c r="C46" s="66"/>
      <c r="D46" s="66"/>
      <c r="E46" s="66"/>
      <c r="F46" s="66"/>
      <c r="G46" s="66"/>
      <c r="H46" s="66"/>
      <c r="I46" s="66"/>
      <c r="J46" s="66"/>
      <c r="K46" s="66"/>
    </row>
    <row r="47" spans="1:14" s="45" customFormat="1" ht="17.25" x14ac:dyDescent="0.25">
      <c r="B47" s="67"/>
      <c r="C47" s="67"/>
      <c r="D47" s="67"/>
      <c r="E47" s="67"/>
      <c r="F47" s="67"/>
      <c r="G47" s="67"/>
      <c r="H47" s="67"/>
      <c r="I47" s="67"/>
      <c r="J47" s="67"/>
      <c r="K47" s="67"/>
    </row>
    <row r="48" spans="1:14" s="45" customFormat="1" x14ac:dyDescent="0.25">
      <c r="B48" s="66"/>
      <c r="C48" s="66"/>
      <c r="D48" s="66"/>
      <c r="E48" s="66"/>
      <c r="F48" s="66"/>
      <c r="G48" s="66"/>
      <c r="H48" s="66"/>
      <c r="I48" s="66"/>
      <c r="J48" s="66"/>
      <c r="K48" s="66"/>
    </row>
    <row r="49" spans="2:11" s="45" customFormat="1" x14ac:dyDescent="0.25">
      <c r="B49" s="66"/>
      <c r="C49" s="66"/>
      <c r="D49" s="66"/>
      <c r="E49" s="66"/>
      <c r="F49" s="66"/>
      <c r="G49" s="66"/>
      <c r="H49" s="66"/>
      <c r="I49" s="66"/>
      <c r="J49" s="66"/>
      <c r="K49" s="66"/>
    </row>
    <row r="50" spans="2:11" s="45" customFormat="1" x14ac:dyDescent="0.25">
      <c r="B50" s="66"/>
      <c r="C50" s="66"/>
      <c r="D50" s="66"/>
      <c r="E50" s="66"/>
      <c r="F50" s="66"/>
      <c r="G50" s="66"/>
      <c r="H50" s="66"/>
      <c r="I50" s="66"/>
      <c r="J50" s="66"/>
      <c r="K50" s="66"/>
    </row>
    <row r="51" spans="2:11" s="45" customFormat="1" x14ac:dyDescent="0.25">
      <c r="B51" s="66"/>
      <c r="C51" s="66"/>
      <c r="D51" s="66"/>
      <c r="E51" s="66"/>
      <c r="F51" s="66"/>
      <c r="G51" s="66"/>
      <c r="H51" s="66"/>
      <c r="I51" s="66"/>
      <c r="J51" s="66"/>
      <c r="K51" s="66"/>
    </row>
    <row r="52" spans="2:11" s="45" customFormat="1" ht="17.25" x14ac:dyDescent="0.25">
      <c r="B52" s="67"/>
      <c r="C52" s="67"/>
      <c r="D52" s="67"/>
      <c r="E52" s="67"/>
      <c r="F52" s="67"/>
      <c r="G52" s="67"/>
      <c r="H52" s="67"/>
      <c r="I52" s="67"/>
      <c r="J52" s="67"/>
      <c r="K52" s="67"/>
    </row>
    <row r="53" spans="2:11" s="45" customFormat="1" x14ac:dyDescent="0.25">
      <c r="B53" s="66"/>
      <c r="C53" s="66"/>
      <c r="D53" s="66"/>
      <c r="E53" s="66"/>
      <c r="F53" s="66"/>
      <c r="G53" s="66"/>
      <c r="H53" s="66"/>
      <c r="I53" s="66"/>
      <c r="J53" s="66"/>
      <c r="K53" s="66"/>
    </row>
    <row r="54" spans="2:11" s="45" customFormat="1" x14ac:dyDescent="0.25">
      <c r="B54" s="66"/>
      <c r="C54" s="66"/>
      <c r="D54" s="66"/>
      <c r="E54" s="66"/>
      <c r="F54" s="66"/>
      <c r="G54" s="66"/>
      <c r="H54" s="66"/>
      <c r="I54" s="66"/>
      <c r="J54" s="66"/>
      <c r="K54" s="66"/>
    </row>
    <row r="55" spans="2:11" s="45" customFormat="1" x14ac:dyDescent="0.25">
      <c r="B55" s="66"/>
      <c r="C55" s="66"/>
      <c r="D55" s="66"/>
      <c r="E55" s="66"/>
      <c r="F55" s="66"/>
      <c r="G55" s="66"/>
      <c r="H55" s="66"/>
      <c r="I55" s="66"/>
      <c r="J55" s="66"/>
      <c r="K55" s="66"/>
    </row>
    <row r="56" spans="2:11" s="45" customFormat="1" x14ac:dyDescent="0.25">
      <c r="B56" s="66"/>
      <c r="C56" s="66"/>
      <c r="D56" s="66"/>
      <c r="E56" s="66"/>
      <c r="F56" s="66"/>
      <c r="G56" s="66"/>
      <c r="H56" s="66"/>
      <c r="I56" s="66"/>
      <c r="J56" s="66"/>
      <c r="K56" s="66"/>
    </row>
    <row r="57" spans="2:11" s="45" customFormat="1" x14ac:dyDescent="0.25">
      <c r="B57" s="66"/>
      <c r="C57" s="66"/>
      <c r="D57" s="66"/>
      <c r="E57" s="66"/>
      <c r="F57" s="66"/>
      <c r="G57" s="66"/>
      <c r="H57" s="66"/>
      <c r="I57" s="66"/>
      <c r="J57" s="66"/>
      <c r="K57" s="66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104" priority="96">
      <formula>$A$11=2</formula>
    </cfRule>
    <cfRule type="expression" dxfId="103" priority="97">
      <formula>$A$11=3</formula>
    </cfRule>
    <cfRule type="expression" dxfId="102" priority="98">
      <formula>$A$11=1</formula>
    </cfRule>
  </conditionalFormatting>
  <conditionalFormatting sqref="I35:I44 K35:L44">
    <cfRule type="expression" dxfId="101" priority="95">
      <formula>$H35="CCI (CC Intégral)"</formula>
    </cfRule>
  </conditionalFormatting>
  <conditionalFormatting sqref="I35:J44">
    <cfRule type="expression" dxfId="100" priority="94">
      <formula>$H35="CT (Contrôle terminal)"</formula>
    </cfRule>
  </conditionalFormatting>
  <conditionalFormatting sqref="K15:L16">
    <cfRule type="expression" dxfId="99" priority="91">
      <formula>$H$17="CCI (CC Intégral)"</formula>
    </cfRule>
  </conditionalFormatting>
  <conditionalFormatting sqref="I23 K23">
    <cfRule type="expression" dxfId="98" priority="85">
      <formula>$H23="CCI (CC Intégral)"</formula>
    </cfRule>
  </conditionalFormatting>
  <conditionalFormatting sqref="I23:J23">
    <cfRule type="expression" dxfId="97" priority="84">
      <formula>$H23="CT (Contrôle terminal)"</formula>
    </cfRule>
  </conditionalFormatting>
  <conditionalFormatting sqref="I31 K31:L31 L32">
    <cfRule type="expression" dxfId="96" priority="75">
      <formula>$H31="CCI (CC Intégral)"</formula>
    </cfRule>
  </conditionalFormatting>
  <conditionalFormatting sqref="I31:J31">
    <cfRule type="expression" dxfId="95" priority="74">
      <formula>$H31="CT (Contrôle terminal)"</formula>
    </cfRule>
  </conditionalFormatting>
  <conditionalFormatting sqref="I32 K32">
    <cfRule type="expression" dxfId="94" priority="73">
      <formula>$H32="CCI (CC Intégral)"</formula>
    </cfRule>
  </conditionalFormatting>
  <conditionalFormatting sqref="I32:J32">
    <cfRule type="expression" dxfId="93" priority="72">
      <formula>$H32="CT (Contrôle terminal)"</formula>
    </cfRule>
  </conditionalFormatting>
  <conditionalFormatting sqref="L30">
    <cfRule type="expression" dxfId="92" priority="71">
      <formula>$H30="CCI (CC Intégral)"</formula>
    </cfRule>
  </conditionalFormatting>
  <conditionalFormatting sqref="I30 K30">
    <cfRule type="expression" dxfId="91" priority="70">
      <formula>$H30="CCI (CC Intégral)"</formula>
    </cfRule>
  </conditionalFormatting>
  <conditionalFormatting sqref="I30:J30">
    <cfRule type="expression" dxfId="90" priority="69">
      <formula>$H30="CT (Contrôle terminal)"</formula>
    </cfRule>
  </conditionalFormatting>
  <conditionalFormatting sqref="L29">
    <cfRule type="expression" dxfId="89" priority="68">
      <formula>$H29="CCI (CC Intégral)"</formula>
    </cfRule>
  </conditionalFormatting>
  <conditionalFormatting sqref="I29 K29">
    <cfRule type="expression" dxfId="88" priority="67">
      <formula>$H29="CCI (CC Intégral)"</formula>
    </cfRule>
  </conditionalFormatting>
  <conditionalFormatting sqref="I29:J29">
    <cfRule type="expression" dxfId="87" priority="66">
      <formula>$H29="CT (Contrôle terminal)"</formula>
    </cfRule>
  </conditionalFormatting>
  <conditionalFormatting sqref="L33">
    <cfRule type="expression" dxfId="86" priority="65">
      <formula>$H33="CCI (CC Intégral)"</formula>
    </cfRule>
  </conditionalFormatting>
  <conditionalFormatting sqref="I33 K33">
    <cfRule type="expression" dxfId="85" priority="64">
      <formula>$H33="CCI (CC Intégral)"</formula>
    </cfRule>
  </conditionalFormatting>
  <conditionalFormatting sqref="I33:J33">
    <cfRule type="expression" dxfId="84" priority="63">
      <formula>$H33="CT (Contrôle terminal)"</formula>
    </cfRule>
  </conditionalFormatting>
  <conditionalFormatting sqref="L34">
    <cfRule type="expression" dxfId="83" priority="62">
      <formula>$H34="CCI (CC Intégral)"</formula>
    </cfRule>
  </conditionalFormatting>
  <conditionalFormatting sqref="I34 K34">
    <cfRule type="expression" dxfId="82" priority="61">
      <formula>$H34="CCI (CC Intégral)"</formula>
    </cfRule>
  </conditionalFormatting>
  <conditionalFormatting sqref="I34:J34">
    <cfRule type="expression" dxfId="81" priority="60">
      <formula>$H34="CT (Contrôle terminal)"</formula>
    </cfRule>
  </conditionalFormatting>
  <conditionalFormatting sqref="I32 K32:L32">
    <cfRule type="expression" dxfId="80" priority="59">
      <formula>$H32="CCI (CC Intégral)"</formula>
    </cfRule>
  </conditionalFormatting>
  <conditionalFormatting sqref="I32:J32">
    <cfRule type="expression" dxfId="79" priority="58">
      <formula>$H32="CT (Contrôle terminal)"</formula>
    </cfRule>
  </conditionalFormatting>
  <conditionalFormatting sqref="L33">
    <cfRule type="expression" dxfId="78" priority="57">
      <formula>$H33="CCI (CC Intégral)"</formula>
    </cfRule>
  </conditionalFormatting>
  <conditionalFormatting sqref="I33 K33">
    <cfRule type="expression" dxfId="77" priority="56">
      <formula>$H33="CCI (CC Intégral)"</formula>
    </cfRule>
  </conditionalFormatting>
  <conditionalFormatting sqref="I33:J33">
    <cfRule type="expression" dxfId="76" priority="55">
      <formula>$H33="CT (Contrôle terminal)"</formula>
    </cfRule>
  </conditionalFormatting>
  <conditionalFormatting sqref="L34">
    <cfRule type="expression" dxfId="75" priority="54">
      <formula>$H34="CCI (CC Intégral)"</formula>
    </cfRule>
  </conditionalFormatting>
  <conditionalFormatting sqref="I34 K34">
    <cfRule type="expression" dxfId="74" priority="53">
      <formula>$H34="CCI (CC Intégral)"</formula>
    </cfRule>
  </conditionalFormatting>
  <conditionalFormatting sqref="I34:J34">
    <cfRule type="expression" dxfId="73" priority="52">
      <formula>$H34="CT (Contrôle terminal)"</formula>
    </cfRule>
  </conditionalFormatting>
  <conditionalFormatting sqref="L30">
    <cfRule type="expression" dxfId="72" priority="51">
      <formula>$H30="CCI (CC Intégral)"</formula>
    </cfRule>
  </conditionalFormatting>
  <conditionalFormatting sqref="I30 K30">
    <cfRule type="expression" dxfId="71" priority="50">
      <formula>$H30="CCI (CC Intégral)"</formula>
    </cfRule>
  </conditionalFormatting>
  <conditionalFormatting sqref="I30:J30">
    <cfRule type="expression" dxfId="70" priority="49">
      <formula>$H30="CT (Contrôle terminal)"</formula>
    </cfRule>
  </conditionalFormatting>
  <conditionalFormatting sqref="L31">
    <cfRule type="expression" dxfId="69" priority="48">
      <formula>$H31="CCI (CC Intégral)"</formula>
    </cfRule>
  </conditionalFormatting>
  <conditionalFormatting sqref="I31 K31">
    <cfRule type="expression" dxfId="68" priority="47">
      <formula>$H31="CCI (CC Intégral)"</formula>
    </cfRule>
  </conditionalFormatting>
  <conditionalFormatting sqref="I31:J31">
    <cfRule type="expression" dxfId="67" priority="46">
      <formula>$H31="CT (Contrôle terminal)"</formula>
    </cfRule>
  </conditionalFormatting>
  <conditionalFormatting sqref="I25 K25:L25 L26">
    <cfRule type="expression" dxfId="66" priority="43">
      <formula>$H25="CCI (CC Intégral)"</formula>
    </cfRule>
  </conditionalFormatting>
  <conditionalFormatting sqref="I25:J25">
    <cfRule type="expression" dxfId="65" priority="42">
      <formula>$H25="CT (Contrôle terminal)"</formula>
    </cfRule>
  </conditionalFormatting>
  <conditionalFormatting sqref="I26 K26">
    <cfRule type="expression" dxfId="64" priority="41">
      <formula>$H26="CCI (CC Intégral)"</formula>
    </cfRule>
  </conditionalFormatting>
  <conditionalFormatting sqref="I26:J26">
    <cfRule type="expression" dxfId="63" priority="40">
      <formula>$H26="CT (Contrôle terminal)"</formula>
    </cfRule>
  </conditionalFormatting>
  <conditionalFormatting sqref="I27 K27">
    <cfRule type="expression" dxfId="62" priority="27">
      <formula>$H27="CCI (CC Intégral)"</formula>
    </cfRule>
  </conditionalFormatting>
  <conditionalFormatting sqref="L27">
    <cfRule type="expression" dxfId="61" priority="36">
      <formula>$H27="CCI (CC Intégral)"</formula>
    </cfRule>
  </conditionalFormatting>
  <conditionalFormatting sqref="I27 K27">
    <cfRule type="expression" dxfId="60" priority="35">
      <formula>$H27="CCI (CC Intégral)"</formula>
    </cfRule>
  </conditionalFormatting>
  <conditionalFormatting sqref="I27:J27">
    <cfRule type="expression" dxfId="59" priority="34">
      <formula>$H27="CT (Contrôle terminal)"</formula>
    </cfRule>
  </conditionalFormatting>
  <conditionalFormatting sqref="I26 K26:L26">
    <cfRule type="expression" dxfId="58" priority="30">
      <formula>$H26="CCI (CC Intégral)"</formula>
    </cfRule>
  </conditionalFormatting>
  <conditionalFormatting sqref="I26:J26">
    <cfRule type="expression" dxfId="57" priority="29">
      <formula>$H26="CT (Contrôle terminal)"</formula>
    </cfRule>
  </conditionalFormatting>
  <conditionalFormatting sqref="L27">
    <cfRule type="expression" dxfId="56" priority="28">
      <formula>$H27="CCI (CC Intégral)"</formula>
    </cfRule>
  </conditionalFormatting>
  <conditionalFormatting sqref="I27:J27">
    <cfRule type="expression" dxfId="55" priority="26">
      <formula>$H27="CT (Contrôle terminal)"</formula>
    </cfRule>
  </conditionalFormatting>
  <conditionalFormatting sqref="I22 K22:L22">
    <cfRule type="expression" dxfId="54" priority="14">
      <formula>$H22="CCI (CC Intégral)"</formula>
    </cfRule>
  </conditionalFormatting>
  <conditionalFormatting sqref="I22:J22">
    <cfRule type="expression" dxfId="53" priority="13">
      <formula>$H22="CT (Contrôle terminal)"</formula>
    </cfRule>
  </conditionalFormatting>
  <conditionalFormatting sqref="I28 K28:L28">
    <cfRule type="expression" dxfId="52" priority="10">
      <formula>$H28="CCI (CC Intégral)"</formula>
    </cfRule>
  </conditionalFormatting>
  <conditionalFormatting sqref="L25">
    <cfRule type="expression" dxfId="51" priority="19">
      <formula>$H25="CCI (CC Intégral)"</formula>
    </cfRule>
  </conditionalFormatting>
  <conditionalFormatting sqref="I25 K25">
    <cfRule type="expression" dxfId="50" priority="18">
      <formula>$H25="CCI (CC Intégral)"</formula>
    </cfRule>
  </conditionalFormatting>
  <conditionalFormatting sqref="I25:J25">
    <cfRule type="expression" dxfId="49" priority="17">
      <formula>$H25="CT (Contrôle terminal)"</formula>
    </cfRule>
  </conditionalFormatting>
  <conditionalFormatting sqref="I17:I21 K17:L21">
    <cfRule type="expression" dxfId="48" priority="16">
      <formula>$H17="CCI (CC Intégral)"</formula>
    </cfRule>
  </conditionalFormatting>
  <conditionalFormatting sqref="I17:J21">
    <cfRule type="expression" dxfId="47" priority="15">
      <formula>$H17="CT (Contrôle terminal)"</formula>
    </cfRule>
  </conditionalFormatting>
  <conditionalFormatting sqref="I24 K24:L24">
    <cfRule type="expression" dxfId="46" priority="12">
      <formula>$H24="CCI (CC Intégral)"</formula>
    </cfRule>
  </conditionalFormatting>
  <conditionalFormatting sqref="I24:J24">
    <cfRule type="expression" dxfId="45" priority="11">
      <formula>$H24="CT (Contrôle terminal)"</formula>
    </cfRule>
  </conditionalFormatting>
  <conditionalFormatting sqref="I28:J28">
    <cfRule type="expression" dxfId="44" priority="9">
      <formula>$H28="CT (Contrôle terminal)"</formula>
    </cfRule>
  </conditionalFormatting>
  <conditionalFormatting sqref="L26">
    <cfRule type="expression" dxfId="43" priority="8">
      <formula>$H26="CCI (CC Intégral)"</formula>
    </cfRule>
  </conditionalFormatting>
  <conditionalFormatting sqref="I26 K26">
    <cfRule type="expression" dxfId="42" priority="7">
      <formula>$H26="CCI (CC Intégral)"</formula>
    </cfRule>
  </conditionalFormatting>
  <conditionalFormatting sqref="I26:J26">
    <cfRule type="expression" dxfId="41" priority="6">
      <formula>$H26="CT (Contrôle terminal)"</formula>
    </cfRule>
  </conditionalFormatting>
  <conditionalFormatting sqref="L26">
    <cfRule type="expression" dxfId="40" priority="5">
      <formula>$H26="CCI (CC Intégral)"</formula>
    </cfRule>
  </conditionalFormatting>
  <conditionalFormatting sqref="I26 K26">
    <cfRule type="expression" dxfId="39" priority="4">
      <formula>$H26="CCI (CC Intégral)"</formula>
    </cfRule>
  </conditionalFormatting>
  <conditionalFormatting sqref="I26:J26">
    <cfRule type="expression" dxfId="38" priority="3">
      <formula>$H26="CT (Contrôle terminal)"</formula>
    </cfRule>
  </conditionalFormatting>
  <conditionalFormatting sqref="I27 K27:L27">
    <cfRule type="expression" dxfId="37" priority="2">
      <formula>$H27="CCI (CC Intégral)"</formula>
    </cfRule>
  </conditionalFormatting>
  <conditionalFormatting sqref="I27:J27">
    <cfRule type="expression" dxfId="36" priority="1">
      <formula>$H27="CT (Contrôle terminal)"</formula>
    </cfRule>
  </conditionalFormatting>
  <dataValidations count="4">
    <dataValidation type="list" allowBlank="1" showInputMessage="1" showErrorMessage="1" sqref="F17:G44" xr:uid="{00000000-0002-0000-0500-000000000000}">
      <formula1>"Oui,Non"</formula1>
    </dataValidation>
    <dataValidation type="list" allowBlank="1" showInputMessage="1" showErrorMessage="1" sqref="A17:A44" xr:uid="{00000000-0002-0000-0500-000001000000}">
      <formula1>Nat_ELP</formula1>
    </dataValidation>
    <dataValidation type="list" allowBlank="1" showInputMessage="1" showErrorMessage="1" sqref="H17:H44" xr:uid="{00000000-0002-0000-0500-000002000000}">
      <formula1>Type_contrôle</formula1>
    </dataValidation>
    <dataValidation type="list" allowBlank="1" showInputMessage="1" showErrorMessage="1" sqref="M17:M44 K17:K44" xr:uid="{00000000-0002-0000-05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2" id="{998C55A3-5188-8241-9132-814A16A68CF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3" id="{DD693695-5818-4947-AB8A-0E934474E63E}">
            <xm:f>'\Users\michelwinter\FAC\Direction\Modifs Maquette 2019-2020\Modifs 2020-2021\Users\michelwinter\FAC\Direction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98933-BD81-924A-A08B-89DCDEE8D245}">
  <dimension ref="A1:O57"/>
  <sheetViews>
    <sheetView showGridLines="0" showZeros="0" zoomScaleNormal="100" zoomScalePageLayoutView="85" workbookViewId="0">
      <selection activeCell="B31" sqref="B31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35" t="s">
        <v>179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20.25" customHeight="1" x14ac:dyDescent="0.25">
      <c r="A2" s="40" t="s">
        <v>40</v>
      </c>
      <c r="B2" s="136" t="str">
        <f>'Fiche générale'!B2</f>
        <v>SCIENCES</v>
      </c>
      <c r="C2" s="136"/>
      <c r="D2" s="136"/>
      <c r="E2" s="136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37" t="str">
        <f>'Fiche générale'!B3:I3</f>
        <v>Méthodes informatiques appliquées à la gestion des entreprises</v>
      </c>
      <c r="C3" s="138"/>
      <c r="D3" s="138"/>
      <c r="E3" s="138"/>
      <c r="F3" s="138"/>
      <c r="G3" s="138"/>
      <c r="H3" s="138"/>
      <c r="I3" s="138"/>
      <c r="J3" s="139"/>
      <c r="K3" s="39"/>
    </row>
    <row r="4" spans="1:14" ht="20.25" customHeight="1" x14ac:dyDescent="0.3">
      <c r="A4" s="40" t="s">
        <v>30</v>
      </c>
      <c r="B4" s="41" t="str">
        <f>'Fiche générale'!B4</f>
        <v>SMAGE18</v>
      </c>
      <c r="C4" s="42" t="s">
        <v>173</v>
      </c>
      <c r="D4" s="140"/>
      <c r="E4" s="140"/>
      <c r="F4" s="141" t="s">
        <v>39</v>
      </c>
      <c r="G4" s="142"/>
      <c r="H4" s="143" t="s">
        <v>216</v>
      </c>
      <c r="I4" s="144"/>
      <c r="J4" s="144"/>
      <c r="K4" s="144"/>
      <c r="L4" s="144"/>
      <c r="M4" s="144"/>
      <c r="N4" s="145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8"/>
      <c r="C6" s="42" t="s">
        <v>174</v>
      </c>
      <c r="D6" s="146"/>
      <c r="E6" s="147"/>
      <c r="F6" s="141" t="s">
        <v>3</v>
      </c>
      <c r="G6" s="142"/>
      <c r="H6" s="148"/>
      <c r="I6" s="149"/>
      <c r="J6" s="149"/>
      <c r="K6" s="149"/>
      <c r="L6" s="149"/>
      <c r="M6" s="149"/>
      <c r="N6" s="150"/>
    </row>
    <row r="7" spans="1:14" ht="20.25" customHeight="1" x14ac:dyDescent="0.25">
      <c r="A7" s="40" t="s">
        <v>49</v>
      </c>
      <c r="B7" s="69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51" t="s">
        <v>56</v>
      </c>
      <c r="F9" s="152"/>
      <c r="G9" s="151" t="s">
        <v>51</v>
      </c>
      <c r="H9" s="152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31" t="s">
        <v>55</v>
      </c>
      <c r="F10" s="132"/>
      <c r="G10" s="133"/>
      <c r="H10" s="134"/>
      <c r="I10"/>
      <c r="J10" s="51"/>
      <c r="K10" s="51"/>
      <c r="L10" s="51"/>
      <c r="M10" s="51"/>
      <c r="N10" s="51"/>
    </row>
    <row r="11" spans="1:14" ht="15" customHeight="1" x14ac:dyDescent="0.25">
      <c r="A11" s="52">
        <v>1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25"/>
      <c r="F13" s="125"/>
      <c r="G13" s="81"/>
      <c r="H13" s="53"/>
      <c r="I13" s="53"/>
    </row>
    <row r="14" spans="1:14" ht="26.25" customHeight="1" x14ac:dyDescent="0.25">
      <c r="B14" s="56"/>
      <c r="C14" s="53"/>
      <c r="D14" s="53"/>
      <c r="E14" s="81"/>
      <c r="F14" s="81"/>
      <c r="G14" s="81"/>
      <c r="H14" s="53"/>
      <c r="I14" s="53"/>
      <c r="J14" s="126" t="s">
        <v>32</v>
      </c>
      <c r="K14" s="127"/>
      <c r="L14" s="128"/>
      <c r="M14" s="126" t="s">
        <v>33</v>
      </c>
      <c r="N14" s="128"/>
    </row>
    <row r="15" spans="1:14" ht="39.75" customHeight="1" x14ac:dyDescent="0.25">
      <c r="C15" s="57"/>
      <c r="D15" s="57"/>
      <c r="E15" s="58"/>
      <c r="F15" s="58"/>
      <c r="G15" s="58"/>
      <c r="H15" s="58"/>
      <c r="I15" s="59"/>
      <c r="J15" s="60" t="s">
        <v>34</v>
      </c>
      <c r="K15" s="129" t="str">
        <f>IF(H17="CCI (CC Intégral)","CT pour les dispensés","Contrôle Terminal")</f>
        <v>CT pour les dispensés</v>
      </c>
      <c r="L15" s="130"/>
      <c r="M15" s="129" t="s">
        <v>35</v>
      </c>
      <c r="N15" s="130"/>
    </row>
    <row r="16" spans="1:14" s="54" customFormat="1" ht="47.25" x14ac:dyDescent="0.25">
      <c r="A16" s="61" t="s">
        <v>7</v>
      </c>
      <c r="B16" s="61" t="s">
        <v>8</v>
      </c>
      <c r="C16" s="62" t="s">
        <v>9</v>
      </c>
      <c r="D16" s="63" t="s">
        <v>10</v>
      </c>
      <c r="E16" s="64" t="s">
        <v>11</v>
      </c>
      <c r="F16" s="60" t="s">
        <v>53</v>
      </c>
      <c r="G16" s="60" t="s">
        <v>59</v>
      </c>
      <c r="H16" s="65" t="s">
        <v>54</v>
      </c>
      <c r="I16" s="60" t="s">
        <v>176</v>
      </c>
      <c r="J16" s="63" t="s">
        <v>50</v>
      </c>
      <c r="K16" s="63" t="s">
        <v>36</v>
      </c>
      <c r="L16" s="63" t="s">
        <v>37</v>
      </c>
      <c r="M16" s="63" t="s">
        <v>36</v>
      </c>
      <c r="N16" s="63" t="s">
        <v>37</v>
      </c>
    </row>
    <row r="17" spans="1:15" ht="15" customHeight="1" x14ac:dyDescent="0.25">
      <c r="A17" s="5" t="s">
        <v>0</v>
      </c>
      <c r="B17" s="3" t="s">
        <v>210</v>
      </c>
      <c r="C17" s="3"/>
      <c r="D17" s="4">
        <v>6</v>
      </c>
      <c r="E17" s="4"/>
      <c r="F17" s="4" t="s">
        <v>187</v>
      </c>
      <c r="G17" s="4" t="s">
        <v>187</v>
      </c>
      <c r="H17" s="4" t="s">
        <v>180</v>
      </c>
      <c r="I17" s="79">
        <v>0</v>
      </c>
      <c r="J17" s="5">
        <v>3</v>
      </c>
      <c r="K17" s="5" t="s">
        <v>20</v>
      </c>
      <c r="L17" s="5"/>
      <c r="M17" s="5"/>
      <c r="N17" s="5"/>
    </row>
    <row r="18" spans="1:15" ht="15" customHeight="1" x14ac:dyDescent="0.25">
      <c r="A18" s="5" t="s">
        <v>0</v>
      </c>
      <c r="B18" s="3" t="s">
        <v>211</v>
      </c>
      <c r="C18" s="3"/>
      <c r="D18" s="4">
        <v>6</v>
      </c>
      <c r="E18" s="4"/>
      <c r="F18" s="4" t="s">
        <v>187</v>
      </c>
      <c r="G18" s="4" t="s">
        <v>187</v>
      </c>
      <c r="H18" s="4" t="s">
        <v>180</v>
      </c>
      <c r="I18" s="79">
        <v>0</v>
      </c>
      <c r="J18" s="5">
        <v>3</v>
      </c>
      <c r="K18" s="5" t="s">
        <v>20</v>
      </c>
      <c r="L18" s="5"/>
      <c r="M18" s="5"/>
      <c r="N18" s="5"/>
    </row>
    <row r="19" spans="1:15" ht="15" customHeight="1" x14ac:dyDescent="0.25">
      <c r="A19" s="5" t="s">
        <v>0</v>
      </c>
      <c r="B19" s="3" t="s">
        <v>212</v>
      </c>
      <c r="C19" s="3"/>
      <c r="D19" s="4">
        <v>6</v>
      </c>
      <c r="E19" s="4"/>
      <c r="F19" s="4" t="s">
        <v>187</v>
      </c>
      <c r="G19" s="4" t="s">
        <v>187</v>
      </c>
      <c r="H19" s="4" t="s">
        <v>180</v>
      </c>
      <c r="I19" s="79">
        <v>0</v>
      </c>
      <c r="J19" s="5">
        <v>3</v>
      </c>
      <c r="K19" s="5" t="s">
        <v>20</v>
      </c>
      <c r="L19" s="5"/>
      <c r="M19" s="5"/>
      <c r="N19" s="5"/>
    </row>
    <row r="20" spans="1:15" ht="15" customHeight="1" x14ac:dyDescent="0.25">
      <c r="A20" s="5" t="s">
        <v>0</v>
      </c>
      <c r="B20" s="3" t="s">
        <v>213</v>
      </c>
      <c r="C20" s="3"/>
      <c r="D20" s="4">
        <v>6</v>
      </c>
      <c r="E20" s="4"/>
      <c r="F20" s="4" t="s">
        <v>187</v>
      </c>
      <c r="G20" s="4" t="s">
        <v>187</v>
      </c>
      <c r="H20" s="4" t="s">
        <v>180</v>
      </c>
      <c r="I20" s="79">
        <v>0</v>
      </c>
      <c r="J20" s="5">
        <v>3</v>
      </c>
      <c r="K20" s="5" t="s">
        <v>20</v>
      </c>
      <c r="L20" s="5"/>
      <c r="M20" s="5"/>
      <c r="N20" s="5"/>
    </row>
    <row r="21" spans="1:15" ht="15" customHeight="1" x14ac:dyDescent="0.25">
      <c r="A21" s="5" t="s">
        <v>0</v>
      </c>
      <c r="B21" s="3" t="s">
        <v>76</v>
      </c>
      <c r="C21" s="3"/>
      <c r="D21" s="4">
        <v>3</v>
      </c>
      <c r="E21" s="4"/>
      <c r="F21" s="4" t="s">
        <v>187</v>
      </c>
      <c r="G21" s="4" t="s">
        <v>187</v>
      </c>
      <c r="H21" s="4" t="s">
        <v>180</v>
      </c>
      <c r="I21" s="79">
        <v>0</v>
      </c>
      <c r="J21" s="5">
        <v>3</v>
      </c>
      <c r="K21" s="5" t="s">
        <v>20</v>
      </c>
      <c r="L21" s="5"/>
      <c r="M21" s="5"/>
      <c r="N21" s="5"/>
    </row>
    <row r="22" spans="1:15" ht="15" customHeight="1" x14ac:dyDescent="0.25">
      <c r="A22" s="5" t="s">
        <v>0</v>
      </c>
      <c r="B22" s="3" t="s">
        <v>214</v>
      </c>
      <c r="C22" s="3"/>
      <c r="D22" s="4">
        <v>3</v>
      </c>
      <c r="E22" s="4"/>
      <c r="F22" s="4" t="s">
        <v>187</v>
      </c>
      <c r="G22" s="4" t="s">
        <v>187</v>
      </c>
      <c r="H22" s="4" t="s">
        <v>180</v>
      </c>
      <c r="I22" s="79">
        <v>0</v>
      </c>
      <c r="J22" s="5">
        <v>3</v>
      </c>
      <c r="K22" s="5" t="s">
        <v>20</v>
      </c>
      <c r="L22" s="5"/>
      <c r="M22" s="5"/>
      <c r="N22" s="5"/>
    </row>
    <row r="23" spans="1:15" ht="15" customHeight="1" x14ac:dyDescent="0.25">
      <c r="A23" s="5" t="s">
        <v>0</v>
      </c>
      <c r="B23" s="3" t="s">
        <v>215</v>
      </c>
      <c r="C23" s="3"/>
      <c r="D23" s="4">
        <v>10</v>
      </c>
      <c r="E23" s="4"/>
      <c r="F23" s="4" t="s">
        <v>187</v>
      </c>
      <c r="G23" s="4" t="s">
        <v>187</v>
      </c>
      <c r="H23" s="4" t="s">
        <v>180</v>
      </c>
      <c r="I23" s="79">
        <v>0</v>
      </c>
      <c r="J23" s="5">
        <v>3</v>
      </c>
      <c r="K23" s="5" t="s">
        <v>20</v>
      </c>
      <c r="L23" s="5"/>
      <c r="M23" s="5"/>
      <c r="N23" s="5"/>
    </row>
    <row r="24" spans="1:15" ht="15" customHeight="1" x14ac:dyDescent="0.25">
      <c r="A24" s="70"/>
      <c r="B24" s="82"/>
      <c r="C24" s="6"/>
      <c r="D24" s="4"/>
      <c r="E24" s="4"/>
      <c r="F24" s="4"/>
      <c r="G24" s="4"/>
      <c r="H24" s="4"/>
      <c r="I24" s="79"/>
      <c r="J24" s="5"/>
      <c r="K24" s="5"/>
      <c r="L24" s="5"/>
      <c r="M24" s="5"/>
      <c r="N24" s="5"/>
    </row>
    <row r="25" spans="1:15" ht="15" customHeight="1" x14ac:dyDescent="0.25">
      <c r="A25" s="2" t="s">
        <v>0</v>
      </c>
      <c r="B25" s="70" t="s">
        <v>218</v>
      </c>
      <c r="C25" s="3"/>
      <c r="D25" s="4">
        <v>20</v>
      </c>
      <c r="E25" s="4"/>
      <c r="F25" s="4" t="s">
        <v>187</v>
      </c>
      <c r="G25" s="4" t="s">
        <v>187</v>
      </c>
      <c r="H25" s="4" t="s">
        <v>180</v>
      </c>
      <c r="I25" s="79">
        <v>0</v>
      </c>
      <c r="J25" s="5">
        <v>3</v>
      </c>
      <c r="K25" s="5" t="s">
        <v>20</v>
      </c>
      <c r="L25" s="5"/>
      <c r="M25" s="5"/>
      <c r="N25" s="5"/>
    </row>
    <row r="26" spans="1:15" ht="15" customHeight="1" x14ac:dyDescent="0.25">
      <c r="A26" s="2"/>
      <c r="B26" s="70"/>
      <c r="C26" s="3"/>
      <c r="D26" s="4"/>
      <c r="E26" s="4"/>
      <c r="F26" s="4"/>
      <c r="G26" s="4"/>
      <c r="H26" s="4"/>
      <c r="I26" s="79"/>
      <c r="J26" s="5"/>
      <c r="K26" s="5"/>
      <c r="L26" s="5"/>
      <c r="M26" s="5"/>
      <c r="N26" s="5"/>
    </row>
    <row r="27" spans="1:15" ht="15" customHeight="1" x14ac:dyDescent="0.25">
      <c r="A27" s="2" t="s">
        <v>0</v>
      </c>
      <c r="B27" s="80" t="s">
        <v>217</v>
      </c>
      <c r="C27" s="3"/>
      <c r="D27" s="4">
        <v>3</v>
      </c>
      <c r="E27" s="4"/>
      <c r="F27" s="4" t="s">
        <v>187</v>
      </c>
      <c r="G27" s="4" t="s">
        <v>187</v>
      </c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 t="s">
        <v>0</v>
      </c>
      <c r="B28" s="70" t="s">
        <v>197</v>
      </c>
      <c r="C28" s="3"/>
      <c r="D28" s="4">
        <v>17</v>
      </c>
      <c r="E28" s="4"/>
      <c r="F28" s="4" t="s">
        <v>187</v>
      </c>
      <c r="G28" s="4" t="s">
        <v>187</v>
      </c>
      <c r="H28" s="4" t="s">
        <v>180</v>
      </c>
      <c r="I28" s="79">
        <v>0</v>
      </c>
      <c r="J28" s="5">
        <v>3</v>
      </c>
      <c r="K28" s="5" t="s">
        <v>20</v>
      </c>
      <c r="L28" s="5"/>
      <c r="M28" s="5"/>
      <c r="N28" s="5"/>
      <c r="O28" s="45"/>
    </row>
    <row r="29" spans="1:15" ht="15" customHeight="1" x14ac:dyDescent="0.25">
      <c r="A29" s="2"/>
      <c r="B29" s="70"/>
      <c r="C29" s="3"/>
      <c r="D29" s="4"/>
      <c r="E29" s="4"/>
      <c r="F29" s="4"/>
      <c r="G29" s="4"/>
      <c r="H29" s="4"/>
      <c r="I29" s="79"/>
      <c r="J29" s="5"/>
      <c r="K29" s="5"/>
      <c r="L29" s="5"/>
      <c r="M29" s="5"/>
      <c r="N29" s="5"/>
    </row>
    <row r="30" spans="1:15" ht="15" customHeight="1" x14ac:dyDescent="0.25">
      <c r="A30" s="70"/>
      <c r="B30" s="82"/>
      <c r="C30" s="3"/>
      <c r="D30" s="4"/>
      <c r="E30" s="4"/>
      <c r="F30" s="4"/>
      <c r="G30" s="4"/>
      <c r="H30" s="4"/>
      <c r="I30" s="79"/>
      <c r="J30" s="5"/>
      <c r="K30" s="5"/>
      <c r="L30" s="5"/>
      <c r="M30" s="5"/>
      <c r="N30" s="5"/>
    </row>
    <row r="31" spans="1:15" ht="15" customHeight="1" x14ac:dyDescent="0.25">
      <c r="A31" s="2"/>
      <c r="B31" s="70"/>
      <c r="C31" s="3"/>
      <c r="D31" s="4"/>
      <c r="E31" s="4"/>
      <c r="F31" s="4"/>
      <c r="G31" s="4"/>
      <c r="H31" s="4"/>
      <c r="I31" s="79"/>
      <c r="J31" s="5"/>
      <c r="K31" s="5"/>
      <c r="L31" s="5"/>
      <c r="M31" s="5"/>
      <c r="N31" s="5"/>
    </row>
    <row r="32" spans="1:15" ht="15" customHeight="1" x14ac:dyDescent="0.25">
      <c r="A32" s="2"/>
      <c r="B32" s="71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0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0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0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0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0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0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0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0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2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3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0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0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6"/>
      <c r="C45" s="66"/>
      <c r="D45" s="66"/>
      <c r="E45" s="66"/>
      <c r="F45" s="66"/>
      <c r="G45" s="66"/>
      <c r="H45" s="66"/>
      <c r="I45" s="66"/>
      <c r="J45" s="66"/>
      <c r="K45" s="66"/>
    </row>
    <row r="46" spans="1:14" s="45" customFormat="1" x14ac:dyDescent="0.25">
      <c r="B46" s="66"/>
      <c r="C46" s="66"/>
      <c r="D46" s="66"/>
      <c r="E46" s="66"/>
      <c r="F46" s="66"/>
      <c r="G46" s="66"/>
      <c r="H46" s="66"/>
      <c r="I46" s="66"/>
      <c r="J46" s="66"/>
      <c r="K46" s="66"/>
    </row>
    <row r="47" spans="1:14" s="45" customFormat="1" ht="17.25" x14ac:dyDescent="0.25">
      <c r="B47" s="67"/>
      <c r="C47" s="67"/>
      <c r="D47" s="67"/>
      <c r="E47" s="67"/>
      <c r="F47" s="67"/>
      <c r="G47" s="67"/>
      <c r="H47" s="67"/>
      <c r="I47" s="67"/>
      <c r="J47" s="67"/>
      <c r="K47" s="67"/>
    </row>
    <row r="48" spans="1:14" s="45" customFormat="1" x14ac:dyDescent="0.25">
      <c r="B48" s="66"/>
      <c r="C48" s="66"/>
      <c r="D48" s="66"/>
      <c r="E48" s="66"/>
      <c r="F48" s="66"/>
      <c r="G48" s="66"/>
      <c r="H48" s="66"/>
      <c r="I48" s="66"/>
      <c r="J48" s="66"/>
      <c r="K48" s="66"/>
    </row>
    <row r="49" spans="2:11" s="45" customFormat="1" x14ac:dyDescent="0.25">
      <c r="B49" s="66"/>
      <c r="C49" s="66"/>
      <c r="D49" s="66"/>
      <c r="E49" s="66"/>
      <c r="F49" s="66"/>
      <c r="G49" s="66"/>
      <c r="H49" s="66"/>
      <c r="I49" s="66"/>
      <c r="J49" s="66"/>
      <c r="K49" s="66"/>
    </row>
    <row r="50" spans="2:11" s="45" customFormat="1" x14ac:dyDescent="0.25">
      <c r="B50" s="66"/>
      <c r="C50" s="66"/>
      <c r="D50" s="66"/>
      <c r="E50" s="66"/>
      <c r="F50" s="66"/>
      <c r="G50" s="66"/>
      <c r="H50" s="66"/>
      <c r="I50" s="66"/>
      <c r="J50" s="66"/>
      <c r="K50" s="66"/>
    </row>
    <row r="51" spans="2:11" s="45" customFormat="1" x14ac:dyDescent="0.25">
      <c r="B51" s="66"/>
      <c r="C51" s="66"/>
      <c r="D51" s="66"/>
      <c r="E51" s="66"/>
      <c r="F51" s="66"/>
      <c r="G51" s="66"/>
      <c r="H51" s="66"/>
      <c r="I51" s="66"/>
      <c r="J51" s="66"/>
      <c r="K51" s="66"/>
    </row>
    <row r="52" spans="2:11" s="45" customFormat="1" ht="17.25" x14ac:dyDescent="0.25">
      <c r="B52" s="67"/>
      <c r="C52" s="67"/>
      <c r="D52" s="67"/>
      <c r="E52" s="67"/>
      <c r="F52" s="67"/>
      <c r="G52" s="67"/>
      <c r="H52" s="67"/>
      <c r="I52" s="67"/>
      <c r="J52" s="67"/>
      <c r="K52" s="67"/>
    </row>
    <row r="53" spans="2:11" s="45" customFormat="1" x14ac:dyDescent="0.25">
      <c r="B53" s="66"/>
      <c r="C53" s="66"/>
      <c r="D53" s="66"/>
      <c r="E53" s="66"/>
      <c r="F53" s="66"/>
      <c r="G53" s="66"/>
      <c r="H53" s="66"/>
      <c r="I53" s="66"/>
      <c r="J53" s="66"/>
      <c r="K53" s="66"/>
    </row>
    <row r="54" spans="2:11" s="45" customFormat="1" x14ac:dyDescent="0.25">
      <c r="B54" s="66"/>
      <c r="C54" s="66"/>
      <c r="D54" s="66"/>
      <c r="E54" s="66"/>
      <c r="F54" s="66"/>
      <c r="G54" s="66"/>
      <c r="H54" s="66"/>
      <c r="I54" s="66"/>
      <c r="J54" s="66"/>
      <c r="K54" s="66"/>
    </row>
    <row r="55" spans="2:11" s="45" customFormat="1" x14ac:dyDescent="0.25">
      <c r="B55" s="66"/>
      <c r="C55" s="66"/>
      <c r="D55" s="66"/>
      <c r="E55" s="66"/>
      <c r="F55" s="66"/>
      <c r="G55" s="66"/>
      <c r="H55" s="66"/>
      <c r="I55" s="66"/>
      <c r="J55" s="66"/>
      <c r="K55" s="66"/>
    </row>
    <row r="56" spans="2:11" s="45" customFormat="1" x14ac:dyDescent="0.25">
      <c r="B56" s="66"/>
      <c r="C56" s="66"/>
      <c r="D56" s="66"/>
      <c r="E56" s="66"/>
      <c r="F56" s="66"/>
      <c r="G56" s="66"/>
      <c r="H56" s="66"/>
      <c r="I56" s="66"/>
      <c r="J56" s="66"/>
      <c r="K56" s="66"/>
    </row>
    <row r="57" spans="2:11" s="45" customFormat="1" x14ac:dyDescent="0.25">
      <c r="B57" s="66"/>
      <c r="C57" s="66"/>
      <c r="D57" s="66"/>
      <c r="E57" s="66"/>
      <c r="F57" s="66"/>
      <c r="G57" s="66"/>
      <c r="H57" s="66"/>
      <c r="I57" s="66"/>
      <c r="J57" s="66"/>
      <c r="K57" s="66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33" priority="46">
      <formula>$A$11=2</formula>
    </cfRule>
    <cfRule type="expression" dxfId="32" priority="47">
      <formula>$A$11=3</formula>
    </cfRule>
    <cfRule type="expression" dxfId="31" priority="48">
      <formula>$A$11=1</formula>
    </cfRule>
  </conditionalFormatting>
  <conditionalFormatting sqref="I24 K24:L24 L27 I32:I44 K32:L44">
    <cfRule type="expression" dxfId="30" priority="45">
      <formula>$H24="CCI (CC Intégral)"</formula>
    </cfRule>
  </conditionalFormatting>
  <conditionalFormatting sqref="I24:J24 I32:J44">
    <cfRule type="expression" dxfId="29" priority="44">
      <formula>$H24="CT (Contrôle terminal)"</formula>
    </cfRule>
  </conditionalFormatting>
  <conditionalFormatting sqref="K15:L16">
    <cfRule type="expression" dxfId="28" priority="41">
      <formula>$H$17="CCI (CC Intégral)"</formula>
    </cfRule>
  </conditionalFormatting>
  <conditionalFormatting sqref="I27 K27">
    <cfRule type="expression" dxfId="27" priority="40">
      <formula>$H27="CCI (CC Intégral)"</formula>
    </cfRule>
  </conditionalFormatting>
  <conditionalFormatting sqref="I27:J27">
    <cfRule type="expression" dxfId="26" priority="39">
      <formula>$H27="CT (Contrôle terminal)"</formula>
    </cfRule>
  </conditionalFormatting>
  <conditionalFormatting sqref="L30:L31">
    <cfRule type="expression" dxfId="25" priority="36">
      <formula>$H30="CCI (CC Intégral)"</formula>
    </cfRule>
  </conditionalFormatting>
  <conditionalFormatting sqref="I30 K30">
    <cfRule type="expression" dxfId="24" priority="34">
      <formula>$H30="CCI (CC Intégral)"</formula>
    </cfRule>
  </conditionalFormatting>
  <conditionalFormatting sqref="I30:J30">
    <cfRule type="expression" dxfId="23" priority="33">
      <formula>$H30="CT (Contrôle terminal)"</formula>
    </cfRule>
  </conditionalFormatting>
  <conditionalFormatting sqref="I31 K31">
    <cfRule type="expression" dxfId="22" priority="32">
      <formula>$H31="CCI (CC Intégral)"</formula>
    </cfRule>
  </conditionalFormatting>
  <conditionalFormatting sqref="I31:J31">
    <cfRule type="expression" dxfId="21" priority="31">
      <formula>$H31="CT (Contrôle terminal)"</formula>
    </cfRule>
  </conditionalFormatting>
  <conditionalFormatting sqref="L26">
    <cfRule type="expression" dxfId="20" priority="19">
      <formula>$H26="CCI (CC Intégral)"</formula>
    </cfRule>
  </conditionalFormatting>
  <conditionalFormatting sqref="I26 K26">
    <cfRule type="expression" dxfId="19" priority="18">
      <formula>$H26="CCI (CC Intégral)"</formula>
    </cfRule>
  </conditionalFormatting>
  <conditionalFormatting sqref="I26:J26">
    <cfRule type="expression" dxfId="18" priority="17">
      <formula>$H26="CT (Contrôle terminal)"</formula>
    </cfRule>
  </conditionalFormatting>
  <conditionalFormatting sqref="I17:I22 K17:L22">
    <cfRule type="expression" dxfId="17" priority="13">
      <formula>$H17="CCI (CC Intégral)"</formula>
    </cfRule>
  </conditionalFormatting>
  <conditionalFormatting sqref="I17:J22">
    <cfRule type="expression" dxfId="16" priority="12">
      <formula>$H17="CT (Contrôle terminal)"</formula>
    </cfRule>
  </conditionalFormatting>
  <conditionalFormatting sqref="L28">
    <cfRule type="expression" dxfId="15" priority="22">
      <formula>$H28="CCI (CC Intégral)"</formula>
    </cfRule>
  </conditionalFormatting>
  <conditionalFormatting sqref="I28 K28">
    <cfRule type="expression" dxfId="14" priority="21">
      <formula>$H28="CCI (CC Intégral)"</formula>
    </cfRule>
  </conditionalFormatting>
  <conditionalFormatting sqref="I28:J28">
    <cfRule type="expression" dxfId="13" priority="20">
      <formula>$H28="CT (Contrôle terminal)"</formula>
    </cfRule>
  </conditionalFormatting>
  <conditionalFormatting sqref="I23 K23:L23">
    <cfRule type="expression" dxfId="12" priority="9">
      <formula>$H23="CCI (CC Intégral)"</formula>
    </cfRule>
  </conditionalFormatting>
  <conditionalFormatting sqref="I25 K25:L25">
    <cfRule type="expression" dxfId="11" priority="11">
      <formula>$H25="CCI (CC Intégral)"</formula>
    </cfRule>
  </conditionalFormatting>
  <conditionalFormatting sqref="I25:J25">
    <cfRule type="expression" dxfId="10" priority="10">
      <formula>$H25="CT (Contrôle terminal)"</formula>
    </cfRule>
  </conditionalFormatting>
  <conditionalFormatting sqref="I23:J23">
    <cfRule type="expression" dxfId="9" priority="8">
      <formula>$H23="CT (Contrôle terminal)"</formula>
    </cfRule>
  </conditionalFormatting>
  <conditionalFormatting sqref="I29 K29:L29">
    <cfRule type="expression" dxfId="8" priority="7">
      <formula>$H29="CCI (CC Intégral)"</formula>
    </cfRule>
  </conditionalFormatting>
  <conditionalFormatting sqref="I29:J29">
    <cfRule type="expression" dxfId="7" priority="6">
      <formula>$H29="CT (Contrôle terminal)"</formula>
    </cfRule>
  </conditionalFormatting>
  <conditionalFormatting sqref="L27">
    <cfRule type="expression" dxfId="6" priority="5">
      <formula>$H27="CCI (CC Intégral)"</formula>
    </cfRule>
  </conditionalFormatting>
  <conditionalFormatting sqref="I27 K27">
    <cfRule type="expression" dxfId="5" priority="4">
      <formula>$H27="CCI (CC Intégral)"</formula>
    </cfRule>
  </conditionalFormatting>
  <conditionalFormatting sqref="I27:J27">
    <cfRule type="expression" dxfId="4" priority="3">
      <formula>$H27="CT (Contrôle terminal)"</formula>
    </cfRule>
  </conditionalFormatting>
  <conditionalFormatting sqref="I28 K28:L28">
    <cfRule type="expression" dxfId="3" priority="2">
      <formula>$H28="CCI (CC Intégral)"</formula>
    </cfRule>
  </conditionalFormatting>
  <conditionalFormatting sqref="I28:J28">
    <cfRule type="expression" dxfId="2" priority="1">
      <formula>$H28="CT (Contrôle terminal)"</formula>
    </cfRule>
  </conditionalFormatting>
  <dataValidations count="4">
    <dataValidation type="list" allowBlank="1" showInputMessage="1" showErrorMessage="1" sqref="F17:G44" xr:uid="{E059CDC5-9416-E342-8301-2156BD9C0F3A}">
      <formula1>"Oui,Non"</formula1>
    </dataValidation>
    <dataValidation type="list" allowBlank="1" showInputMessage="1" showErrorMessage="1" sqref="A17:A44" xr:uid="{76D5BD54-4954-3344-ADFF-8E4BBDECA4E9}">
      <formula1>Nat_ELP</formula1>
    </dataValidation>
    <dataValidation type="list" allowBlank="1" showInputMessage="1" showErrorMessage="1" sqref="H17:H44" xr:uid="{E6493B70-9059-7841-B64B-BEB50B5B1A4E}">
      <formula1>Type_contrôle</formula1>
    </dataValidation>
    <dataValidation type="list" allowBlank="1" showInputMessage="1" showErrorMessage="1" sqref="M17:M44 K17:K44" xr:uid="{D6F758DD-46D8-7544-A061-3C6EC97CACA1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451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" id="{E2E02CF4-C4E3-9740-9814-B2155BB62F40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3" id="{6BC049A3-85C2-F746-AA1D-A588EDB5819E}">
            <xm:f>'\Users\michelwinter\FAC\Direction\Modifs Maquette 2019-2020\Modifs 2020-2021\Users\michelwinter\FAC\Direction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le6"/>
  <dimension ref="A1:J84"/>
  <sheetViews>
    <sheetView topLeftCell="B1" workbookViewId="0">
      <selection activeCell="C2" sqref="C2:C5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12</v>
      </c>
      <c r="B1" t="s">
        <v>13</v>
      </c>
      <c r="C1" t="s">
        <v>14</v>
      </c>
      <c r="E1" t="s">
        <v>7</v>
      </c>
    </row>
    <row r="2" spans="1:5" x14ac:dyDescent="0.25">
      <c r="A2" t="s">
        <v>15</v>
      </c>
      <c r="B2" t="s">
        <v>180</v>
      </c>
      <c r="C2" t="s">
        <v>16</v>
      </c>
      <c r="E2" t="s">
        <v>0</v>
      </c>
    </row>
    <row r="3" spans="1:5" x14ac:dyDescent="0.25">
      <c r="A3" t="s">
        <v>17</v>
      </c>
      <c r="B3" t="s">
        <v>181</v>
      </c>
      <c r="C3" t="s">
        <v>18</v>
      </c>
      <c r="E3" t="s">
        <v>52</v>
      </c>
    </row>
    <row r="4" spans="1:5" x14ac:dyDescent="0.25">
      <c r="A4" t="s">
        <v>19</v>
      </c>
      <c r="B4" t="s">
        <v>182</v>
      </c>
      <c r="C4" t="s">
        <v>20</v>
      </c>
    </row>
    <row r="5" spans="1:5" x14ac:dyDescent="0.25">
      <c r="A5" t="s">
        <v>21</v>
      </c>
      <c r="C5" t="s">
        <v>183</v>
      </c>
    </row>
    <row r="6" spans="1:5" x14ac:dyDescent="0.25">
      <c r="A6" t="s">
        <v>22</v>
      </c>
    </row>
    <row r="7" spans="1:5" x14ac:dyDescent="0.25">
      <c r="A7" t="s">
        <v>23</v>
      </c>
    </row>
    <row r="8" spans="1:5" x14ac:dyDescent="0.25">
      <c r="A8" t="s">
        <v>24</v>
      </c>
    </row>
    <row r="9" spans="1:5" x14ac:dyDescent="0.25">
      <c r="A9" t="s">
        <v>25</v>
      </c>
    </row>
    <row r="10" spans="1:5" x14ac:dyDescent="0.25">
      <c r="A10" t="s">
        <v>26</v>
      </c>
    </row>
    <row r="11" spans="1:5" x14ac:dyDescent="0.25">
      <c r="A11" t="s">
        <v>27</v>
      </c>
    </row>
    <row r="12" spans="1:5" x14ac:dyDescent="0.25">
      <c r="A12" t="s">
        <v>1</v>
      </c>
    </row>
    <row r="13" spans="1:5" x14ac:dyDescent="0.25">
      <c r="A13" t="s">
        <v>28</v>
      </c>
    </row>
    <row r="14" spans="1:5" x14ac:dyDescent="0.25">
      <c r="A14" t="s">
        <v>29</v>
      </c>
    </row>
    <row r="17" spans="1:2" x14ac:dyDescent="0.25">
      <c r="A17" t="s">
        <v>60</v>
      </c>
      <c r="B17" t="s">
        <v>61</v>
      </c>
    </row>
    <row r="18" spans="1:2" x14ac:dyDescent="0.25">
      <c r="A18" t="s">
        <v>62</v>
      </c>
      <c r="B18" t="s">
        <v>110</v>
      </c>
    </row>
    <row r="19" spans="1:2" x14ac:dyDescent="0.25">
      <c r="A19" t="s">
        <v>63</v>
      </c>
      <c r="B19" t="s">
        <v>111</v>
      </c>
    </row>
    <row r="20" spans="1:2" x14ac:dyDescent="0.25">
      <c r="A20" t="s">
        <v>64</v>
      </c>
      <c r="B20" t="s">
        <v>112</v>
      </c>
    </row>
    <row r="21" spans="1:2" x14ac:dyDescent="0.25">
      <c r="A21" t="s">
        <v>65</v>
      </c>
      <c r="B21" t="s">
        <v>113</v>
      </c>
    </row>
    <row r="22" spans="1:2" x14ac:dyDescent="0.25">
      <c r="A22" t="s">
        <v>65</v>
      </c>
      <c r="B22" t="s">
        <v>114</v>
      </c>
    </row>
    <row r="23" spans="1:2" x14ac:dyDescent="0.25">
      <c r="A23" t="s">
        <v>66</v>
      </c>
      <c r="B23" t="s">
        <v>115</v>
      </c>
    </row>
    <row r="24" spans="1:2" x14ac:dyDescent="0.25">
      <c r="A24" t="s">
        <v>67</v>
      </c>
      <c r="B24" t="s">
        <v>116</v>
      </c>
    </row>
    <row r="25" spans="1:2" x14ac:dyDescent="0.25">
      <c r="A25" t="s">
        <v>68</v>
      </c>
      <c r="B25" t="s">
        <v>117</v>
      </c>
    </row>
    <row r="26" spans="1:2" x14ac:dyDescent="0.25">
      <c r="A26" t="s">
        <v>69</v>
      </c>
      <c r="B26" t="s">
        <v>118</v>
      </c>
    </row>
    <row r="27" spans="1:2" x14ac:dyDescent="0.25">
      <c r="A27" t="s">
        <v>70</v>
      </c>
      <c r="B27" t="s">
        <v>119</v>
      </c>
    </row>
    <row r="28" spans="1:2" x14ac:dyDescent="0.25">
      <c r="A28" t="s">
        <v>71</v>
      </c>
      <c r="B28" t="s">
        <v>120</v>
      </c>
    </row>
    <row r="29" spans="1:2" x14ac:dyDescent="0.25">
      <c r="A29" t="s">
        <v>71</v>
      </c>
      <c r="B29" t="s">
        <v>121</v>
      </c>
    </row>
    <row r="30" spans="1:2" x14ac:dyDescent="0.25">
      <c r="A30" t="s">
        <v>72</v>
      </c>
      <c r="B30" t="s">
        <v>122</v>
      </c>
    </row>
    <row r="31" spans="1:2" x14ac:dyDescent="0.25">
      <c r="A31" t="s">
        <v>73</v>
      </c>
      <c r="B31" t="s">
        <v>123</v>
      </c>
    </row>
    <row r="32" spans="1:2" x14ac:dyDescent="0.25">
      <c r="A32" t="s">
        <v>74</v>
      </c>
      <c r="B32" t="s">
        <v>124</v>
      </c>
    </row>
    <row r="33" spans="1:2" x14ac:dyDescent="0.25">
      <c r="A33" t="s">
        <v>75</v>
      </c>
      <c r="B33" t="s">
        <v>125</v>
      </c>
    </row>
    <row r="34" spans="1:2" x14ac:dyDescent="0.25">
      <c r="A34" t="s">
        <v>76</v>
      </c>
      <c r="B34" t="s">
        <v>126</v>
      </c>
    </row>
    <row r="35" spans="1:2" x14ac:dyDescent="0.25">
      <c r="A35" t="s">
        <v>77</v>
      </c>
      <c r="B35" t="s">
        <v>127</v>
      </c>
    </row>
    <row r="36" spans="1:2" x14ac:dyDescent="0.25">
      <c r="A36" t="s">
        <v>78</v>
      </c>
      <c r="B36" t="s">
        <v>128</v>
      </c>
    </row>
    <row r="37" spans="1:2" x14ac:dyDescent="0.25">
      <c r="A37" t="s">
        <v>79</v>
      </c>
      <c r="B37" t="s">
        <v>129</v>
      </c>
    </row>
    <row r="38" spans="1:2" x14ac:dyDescent="0.25">
      <c r="A38" t="s">
        <v>80</v>
      </c>
      <c r="B38" t="s">
        <v>130</v>
      </c>
    </row>
    <row r="39" spans="1:2" x14ac:dyDescent="0.25">
      <c r="A39" t="s">
        <v>81</v>
      </c>
      <c r="B39" t="s">
        <v>131</v>
      </c>
    </row>
    <row r="40" spans="1:2" x14ac:dyDescent="0.25">
      <c r="A40" t="s">
        <v>82</v>
      </c>
      <c r="B40" t="s">
        <v>132</v>
      </c>
    </row>
    <row r="41" spans="1:2" x14ac:dyDescent="0.25">
      <c r="A41" t="s">
        <v>83</v>
      </c>
      <c r="B41" t="s">
        <v>133</v>
      </c>
    </row>
    <row r="42" spans="1:2" x14ac:dyDescent="0.25">
      <c r="A42" t="s">
        <v>84</v>
      </c>
      <c r="B42" t="s">
        <v>134</v>
      </c>
    </row>
    <row r="43" spans="1:2" x14ac:dyDescent="0.25">
      <c r="A43" t="s">
        <v>85</v>
      </c>
      <c r="B43" t="s">
        <v>135</v>
      </c>
    </row>
    <row r="44" spans="1:2" x14ac:dyDescent="0.25">
      <c r="A44" t="s">
        <v>86</v>
      </c>
      <c r="B44" t="s">
        <v>136</v>
      </c>
    </row>
    <row r="45" spans="1:2" x14ac:dyDescent="0.25">
      <c r="A45" t="s">
        <v>87</v>
      </c>
      <c r="B45" t="s">
        <v>137</v>
      </c>
    </row>
    <row r="46" spans="1:2" x14ac:dyDescent="0.25">
      <c r="A46" t="s">
        <v>88</v>
      </c>
      <c r="B46" t="s">
        <v>138</v>
      </c>
    </row>
    <row r="47" spans="1:2" x14ac:dyDescent="0.25">
      <c r="A47" t="s">
        <v>89</v>
      </c>
      <c r="B47" t="s">
        <v>139</v>
      </c>
    </row>
    <row r="48" spans="1:2" x14ac:dyDescent="0.25">
      <c r="A48" t="s">
        <v>90</v>
      </c>
      <c r="B48" t="s">
        <v>140</v>
      </c>
    </row>
    <row r="49" spans="1:2" x14ac:dyDescent="0.25">
      <c r="A49" t="s">
        <v>91</v>
      </c>
      <c r="B49" t="s">
        <v>141</v>
      </c>
    </row>
    <row r="50" spans="1:2" x14ac:dyDescent="0.25">
      <c r="A50" t="s">
        <v>92</v>
      </c>
      <c r="B50" t="s">
        <v>142</v>
      </c>
    </row>
    <row r="51" spans="1:2" x14ac:dyDescent="0.25">
      <c r="A51" t="s">
        <v>93</v>
      </c>
      <c r="B51" t="s">
        <v>143</v>
      </c>
    </row>
    <row r="52" spans="1:2" x14ac:dyDescent="0.25">
      <c r="A52" t="s">
        <v>94</v>
      </c>
      <c r="B52" t="s">
        <v>144</v>
      </c>
    </row>
    <row r="53" spans="1:2" x14ac:dyDescent="0.25">
      <c r="A53" t="s">
        <v>95</v>
      </c>
      <c r="B53" t="s">
        <v>145</v>
      </c>
    </row>
    <row r="54" spans="1:2" x14ac:dyDescent="0.25">
      <c r="A54" t="s">
        <v>96</v>
      </c>
      <c r="B54" t="s">
        <v>146</v>
      </c>
    </row>
    <row r="55" spans="1:2" x14ac:dyDescent="0.25">
      <c r="A55" t="s">
        <v>97</v>
      </c>
      <c r="B55" t="s">
        <v>147</v>
      </c>
    </row>
    <row r="56" spans="1:2" x14ac:dyDescent="0.25">
      <c r="A56" t="s">
        <v>98</v>
      </c>
      <c r="B56" t="s">
        <v>148</v>
      </c>
    </row>
    <row r="57" spans="1:2" x14ac:dyDescent="0.25">
      <c r="A57" t="s">
        <v>99</v>
      </c>
      <c r="B57" t="s">
        <v>149</v>
      </c>
    </row>
    <row r="58" spans="1:2" x14ac:dyDescent="0.25">
      <c r="A58" t="s">
        <v>100</v>
      </c>
      <c r="B58" t="s">
        <v>150</v>
      </c>
    </row>
    <row r="59" spans="1:2" x14ac:dyDescent="0.25">
      <c r="A59" t="s">
        <v>101</v>
      </c>
      <c r="B59" t="s">
        <v>151</v>
      </c>
    </row>
    <row r="60" spans="1:2" x14ac:dyDescent="0.25">
      <c r="A60" t="s">
        <v>101</v>
      </c>
      <c r="B60" t="s">
        <v>152</v>
      </c>
    </row>
    <row r="61" spans="1:2" x14ac:dyDescent="0.25">
      <c r="A61" t="s">
        <v>102</v>
      </c>
      <c r="B61" t="s">
        <v>153</v>
      </c>
    </row>
    <row r="62" spans="1:2" x14ac:dyDescent="0.25">
      <c r="A62" t="s">
        <v>103</v>
      </c>
      <c r="B62" t="s">
        <v>154</v>
      </c>
    </row>
    <row r="63" spans="1:2" x14ac:dyDescent="0.25">
      <c r="A63" t="s">
        <v>104</v>
      </c>
      <c r="B63" t="s">
        <v>155</v>
      </c>
    </row>
    <row r="64" spans="1:2" x14ac:dyDescent="0.25">
      <c r="A64" t="s">
        <v>105</v>
      </c>
      <c r="B64" t="s">
        <v>156</v>
      </c>
    </row>
    <row r="65" spans="1:10" x14ac:dyDescent="0.25">
      <c r="A65" t="s">
        <v>106</v>
      </c>
      <c r="B65" t="s">
        <v>157</v>
      </c>
    </row>
    <row r="66" spans="1:10" x14ac:dyDescent="0.25">
      <c r="A66" t="s">
        <v>107</v>
      </c>
      <c r="B66" t="s">
        <v>158</v>
      </c>
    </row>
    <row r="67" spans="1:10" x14ac:dyDescent="0.25">
      <c r="A67" t="s">
        <v>107</v>
      </c>
      <c r="B67" t="s">
        <v>159</v>
      </c>
    </row>
    <row r="68" spans="1:10" x14ac:dyDescent="0.25">
      <c r="A68" t="s">
        <v>108</v>
      </c>
      <c r="B68" t="s">
        <v>160</v>
      </c>
    </row>
    <row r="69" spans="1:10" x14ac:dyDescent="0.25">
      <c r="A69" t="s">
        <v>109</v>
      </c>
      <c r="B69" t="s">
        <v>161</v>
      </c>
    </row>
    <row r="73" spans="1:10" x14ac:dyDescent="0.25">
      <c r="A73" s="14" t="s">
        <v>165</v>
      </c>
      <c r="B73" s="31" t="s">
        <v>17</v>
      </c>
      <c r="C73" s="14" t="s">
        <v>19</v>
      </c>
      <c r="D73" s="31" t="s">
        <v>21</v>
      </c>
      <c r="E73" s="31" t="s">
        <v>22</v>
      </c>
      <c r="F73" s="14" t="s">
        <v>166</v>
      </c>
      <c r="G73" s="31" t="s">
        <v>164</v>
      </c>
      <c r="H73" s="31" t="s">
        <v>24</v>
      </c>
      <c r="I73" s="14" t="s">
        <v>162</v>
      </c>
      <c r="J73" s="14" t="s">
        <v>163</v>
      </c>
    </row>
    <row r="74" spans="1:10" x14ac:dyDescent="0.25">
      <c r="A74" s="14" t="s">
        <v>79</v>
      </c>
      <c r="B74" s="31" t="s">
        <v>86</v>
      </c>
      <c r="C74" s="14" t="s">
        <v>71</v>
      </c>
      <c r="D74" s="31" t="s">
        <v>85</v>
      </c>
      <c r="E74" s="31" t="s">
        <v>67</v>
      </c>
      <c r="F74" s="14" t="s">
        <v>90</v>
      </c>
      <c r="G74" s="31" t="s">
        <v>65</v>
      </c>
      <c r="H74" s="31" t="s">
        <v>101</v>
      </c>
      <c r="I74" s="14" t="s">
        <v>64</v>
      </c>
      <c r="J74" s="14" t="s">
        <v>62</v>
      </c>
    </row>
    <row r="75" spans="1:10" x14ac:dyDescent="0.25">
      <c r="A75" s="14" t="s">
        <v>80</v>
      </c>
      <c r="B75" s="31" t="s">
        <v>87</v>
      </c>
      <c r="C75" s="14" t="s">
        <v>72</v>
      </c>
      <c r="E75" s="31" t="s">
        <v>68</v>
      </c>
      <c r="F75" s="14" t="s">
        <v>91</v>
      </c>
      <c r="H75" s="31" t="s">
        <v>107</v>
      </c>
      <c r="I75" s="14" t="s">
        <v>65</v>
      </c>
      <c r="J75" s="14" t="s">
        <v>63</v>
      </c>
    </row>
    <row r="76" spans="1:10" x14ac:dyDescent="0.25">
      <c r="A76" s="14" t="s">
        <v>81</v>
      </c>
      <c r="B76" s="31" t="s">
        <v>88</v>
      </c>
      <c r="C76" s="14" t="s">
        <v>73</v>
      </c>
      <c r="E76" s="31" t="s">
        <v>69</v>
      </c>
      <c r="F76" s="14" t="s">
        <v>92</v>
      </c>
      <c r="I76" s="14" t="s">
        <v>101</v>
      </c>
    </row>
    <row r="77" spans="1:10" x14ac:dyDescent="0.25">
      <c r="A77" s="14" t="s">
        <v>82</v>
      </c>
      <c r="B77" s="31" t="s">
        <v>89</v>
      </c>
      <c r="C77" s="14" t="s">
        <v>74</v>
      </c>
      <c r="E77" s="31" t="s">
        <v>70</v>
      </c>
      <c r="F77" s="14" t="s">
        <v>93</v>
      </c>
      <c r="I77" s="14" t="s">
        <v>102</v>
      </c>
    </row>
    <row r="78" spans="1:10" x14ac:dyDescent="0.25">
      <c r="A78" s="14" t="s">
        <v>83</v>
      </c>
      <c r="C78" s="14" t="s">
        <v>75</v>
      </c>
      <c r="E78" s="31" t="s">
        <v>71</v>
      </c>
      <c r="F78" s="14" t="s">
        <v>94</v>
      </c>
      <c r="I78" s="14" t="s">
        <v>103</v>
      </c>
    </row>
    <row r="79" spans="1:10" x14ac:dyDescent="0.25">
      <c r="A79" s="14" t="s">
        <v>84</v>
      </c>
      <c r="C79" s="14" t="s">
        <v>76</v>
      </c>
      <c r="E79" s="31" t="s">
        <v>77</v>
      </c>
      <c r="F79" s="14" t="s">
        <v>95</v>
      </c>
      <c r="I79" s="14" t="s">
        <v>104</v>
      </c>
    </row>
    <row r="80" spans="1:10" x14ac:dyDescent="0.25">
      <c r="C80" s="14" t="s">
        <v>78</v>
      </c>
      <c r="F80" s="14" t="s">
        <v>96</v>
      </c>
      <c r="I80" s="14" t="s">
        <v>105</v>
      </c>
    </row>
    <row r="81" spans="6:9" x14ac:dyDescent="0.25">
      <c r="F81" s="14" t="s">
        <v>97</v>
      </c>
      <c r="I81" s="14" t="s">
        <v>106</v>
      </c>
    </row>
    <row r="82" spans="6:9" x14ac:dyDescent="0.25">
      <c r="F82" s="14" t="s">
        <v>98</v>
      </c>
      <c r="I82" s="14" t="s">
        <v>107</v>
      </c>
    </row>
    <row r="83" spans="6:9" x14ac:dyDescent="0.25">
      <c r="F83" s="14" t="s">
        <v>99</v>
      </c>
      <c r="I83" s="14" t="s">
        <v>108</v>
      </c>
    </row>
    <row r="84" spans="6:9" x14ac:dyDescent="0.25">
      <c r="F84" s="14" t="s">
        <v>100</v>
      </c>
      <c r="I84" s="14" t="s">
        <v>109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eate a new document." ma:contentTypeScope="" ma:versionID="577d355fe6f94a2e00445991dda9c13b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20c0b825b6090c5963ec1a747849c057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3A6BD4-6B0C-42CF-962D-59A5168B96F9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506b81aa-d382-47a1-a849-59f8736e3581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2032E4-63D0-4327-B5A6-89E80A651C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D07E2F-880F-41F8-AFED-7F5D445DF2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24</vt:i4>
      </vt:variant>
    </vt:vector>
  </HeadingPairs>
  <TitlesOfParts>
    <vt:vector size="29" baseType="lpstr">
      <vt:lpstr>Fiche générale</vt:lpstr>
      <vt:lpstr>M2 INTENSE Annuel</vt:lpstr>
      <vt:lpstr>M2 SIRIS Annuel </vt:lpstr>
      <vt:lpstr>M2 IA2 Annuel</vt:lpstr>
      <vt:lpstr>Listes</vt:lpstr>
      <vt:lpstr>DROIT</vt:lpstr>
      <vt:lpstr>ESPE</vt:lpstr>
      <vt:lpstr>IAE</vt:lpstr>
      <vt:lpstr>IDPD</vt:lpstr>
      <vt:lpstr>'M2 IA2 Annuel'!Impression_des_titres</vt:lpstr>
      <vt:lpstr>'M2 INTENSE Annuel'!Impression_des_titres</vt:lpstr>
      <vt:lpstr>'M2 SIRIS Annuel 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Carole Puelo</cp:lastModifiedBy>
  <cp:lastPrinted>2018-03-13T09:26:04Z</cp:lastPrinted>
  <dcterms:created xsi:type="dcterms:W3CDTF">2016-12-07T14:50:54Z</dcterms:created>
  <dcterms:modified xsi:type="dcterms:W3CDTF">2020-04-20T12:35:09Z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